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Budget\Plan\Y2019\Macro\Sen 11 Budget 2-d\"/>
    </mc:Choice>
  </mc:AlternateContent>
  <bookViews>
    <workbookView xWindow="465" yWindow="2715" windowWidth="15600" windowHeight="8130" tabRatio="754" firstSheet="2" activeTab="2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  <sheet name="Budget Plus" sheetId="33" r:id="rId9"/>
  </sheets>
  <definedNames>
    <definedName name="_xlnm.Print_Area" localSheetId="5">BOP!$A$1:$AC$57</definedName>
    <definedName name="_xlnm.Print_Area" localSheetId="4">Budget!$A$1:$AC$133</definedName>
    <definedName name="_xlnm.Print_Area" localSheetId="8">'Budget Plus'!$A$1:$I$93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SelInd!$A$1:$AC$96</definedName>
    <definedName name="_xlnm.Print_Titles" localSheetId="4">Budget!$4:$7</definedName>
    <definedName name="_xlnm.Print_Titles" localSheetId="8">'Budget Plus'!$4:$7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F44" i="33" l="1"/>
  <c r="H43" i="33" l="1"/>
  <c r="I43" i="33"/>
  <c r="G43" i="33"/>
  <c r="F43" i="33"/>
  <c r="B63" i="33" l="1"/>
  <c r="C63" i="33"/>
  <c r="D63" i="33"/>
  <c r="B64" i="33"/>
  <c r="C64" i="33"/>
  <c r="D64" i="33"/>
  <c r="C93" i="33" l="1"/>
  <c r="D91" i="33"/>
  <c r="C91" i="33"/>
  <c r="B91" i="33"/>
  <c r="D90" i="33"/>
  <c r="C90" i="33"/>
  <c r="B90" i="33"/>
  <c r="D89" i="33"/>
  <c r="C89" i="33"/>
  <c r="B89" i="33"/>
  <c r="D88" i="33"/>
  <c r="C88" i="33"/>
  <c r="B88" i="33"/>
  <c r="D87" i="33"/>
  <c r="C87" i="33"/>
  <c r="B87" i="33"/>
  <c r="D86" i="33"/>
  <c r="C86" i="33"/>
  <c r="B86" i="33"/>
  <c r="D85" i="33"/>
  <c r="C85" i="33"/>
  <c r="B85" i="33"/>
  <c r="D84" i="33"/>
  <c r="C84" i="33"/>
  <c r="B84" i="33"/>
  <c r="D83" i="33"/>
  <c r="C83" i="33"/>
  <c r="B83" i="33"/>
  <c r="D82" i="33"/>
  <c r="C82" i="33"/>
  <c r="B82" i="33"/>
  <c r="D81" i="33"/>
  <c r="C81" i="33"/>
  <c r="B81" i="33"/>
  <c r="C79" i="33"/>
  <c r="D77" i="33"/>
  <c r="C77" i="33"/>
  <c r="B77" i="33"/>
  <c r="D76" i="33"/>
  <c r="C76" i="33"/>
  <c r="B76" i="33"/>
  <c r="D75" i="33"/>
  <c r="C75" i="33"/>
  <c r="B75" i="33"/>
  <c r="C73" i="33"/>
  <c r="D71" i="33"/>
  <c r="C71" i="33"/>
  <c r="B71" i="33"/>
  <c r="D70" i="33"/>
  <c r="C70" i="33"/>
  <c r="B70" i="33"/>
  <c r="D69" i="33"/>
  <c r="C69" i="33"/>
  <c r="B69" i="33"/>
  <c r="D68" i="33"/>
  <c r="C68" i="33"/>
  <c r="B68" i="33"/>
  <c r="D67" i="33"/>
  <c r="C67" i="33"/>
  <c r="B67" i="33"/>
  <c r="D66" i="33"/>
  <c r="C66" i="33"/>
  <c r="B66" i="33"/>
  <c r="D65" i="33"/>
  <c r="C65" i="33"/>
  <c r="B65" i="33"/>
  <c r="D62" i="33"/>
  <c r="C62" i="33"/>
  <c r="B62" i="33"/>
  <c r="D60" i="33"/>
  <c r="C60" i="33"/>
  <c r="B60" i="33"/>
  <c r="D59" i="33"/>
  <c r="C59" i="33"/>
  <c r="B59" i="33"/>
  <c r="D58" i="33"/>
  <c r="C58" i="33"/>
  <c r="B58" i="33"/>
  <c r="D57" i="33"/>
  <c r="C57" i="33"/>
  <c r="B57" i="33"/>
  <c r="D56" i="33"/>
  <c r="C56" i="33"/>
  <c r="B56" i="33"/>
  <c r="D55" i="33"/>
  <c r="C55" i="33"/>
  <c r="B55" i="33"/>
  <c r="C54" i="33"/>
  <c r="K46" i="33"/>
  <c r="L46" i="33"/>
  <c r="M46" i="33"/>
  <c r="K47" i="33"/>
  <c r="L47" i="33"/>
  <c r="M47" i="33"/>
  <c r="K48" i="33"/>
  <c r="L48" i="33"/>
  <c r="M48" i="33"/>
  <c r="L45" i="33"/>
  <c r="M45" i="33"/>
  <c r="K45" i="33"/>
  <c r="K39" i="33"/>
  <c r="L39" i="33"/>
  <c r="M39" i="33"/>
  <c r="K40" i="33"/>
  <c r="L40" i="33"/>
  <c r="M40" i="33"/>
  <c r="K41" i="33"/>
  <c r="L41" i="33"/>
  <c r="M41" i="33"/>
  <c r="K42" i="33"/>
  <c r="L42" i="33"/>
  <c r="M42" i="33"/>
  <c r="K43" i="33"/>
  <c r="L43" i="33"/>
  <c r="M43" i="33"/>
  <c r="K44" i="33"/>
  <c r="L44" i="33"/>
  <c r="M44" i="33"/>
  <c r="L38" i="33"/>
  <c r="M38" i="33"/>
  <c r="K38" i="33"/>
  <c r="L32" i="33"/>
  <c r="M32" i="33"/>
  <c r="L33" i="33"/>
  <c r="M33" i="33"/>
  <c r="L34" i="33"/>
  <c r="M34" i="33"/>
  <c r="K33" i="33"/>
  <c r="K34" i="33"/>
  <c r="K32" i="33"/>
  <c r="K20" i="33"/>
  <c r="L20" i="33"/>
  <c r="M20" i="33"/>
  <c r="K21" i="33"/>
  <c r="L21" i="33"/>
  <c r="M21" i="33"/>
  <c r="K22" i="33"/>
  <c r="L22" i="33"/>
  <c r="M22" i="33"/>
  <c r="K23" i="33"/>
  <c r="L23" i="33"/>
  <c r="M23" i="33"/>
  <c r="K24" i="33"/>
  <c r="L24" i="33"/>
  <c r="M24" i="33"/>
  <c r="K25" i="33"/>
  <c r="L25" i="33"/>
  <c r="M25" i="33"/>
  <c r="K26" i="33"/>
  <c r="L26" i="33"/>
  <c r="M26" i="33"/>
  <c r="K27" i="33"/>
  <c r="L27" i="33"/>
  <c r="M27" i="33"/>
  <c r="L12" i="33"/>
  <c r="K13" i="33"/>
  <c r="L13" i="33"/>
  <c r="M13" i="33"/>
  <c r="K14" i="33"/>
  <c r="L14" i="33"/>
  <c r="M14" i="33"/>
  <c r="K15" i="33"/>
  <c r="L15" i="33"/>
  <c r="M15" i="33"/>
  <c r="K16" i="33"/>
  <c r="L16" i="33"/>
  <c r="M16" i="33"/>
  <c r="K17" i="33"/>
  <c r="L17" i="33"/>
  <c r="M17" i="33"/>
  <c r="G42" i="33"/>
  <c r="F42" i="33"/>
  <c r="B42" i="33"/>
  <c r="F45" i="33"/>
  <c r="F32" i="33"/>
  <c r="G12" i="33"/>
  <c r="C12" i="33"/>
  <c r="I45" i="33"/>
  <c r="H45" i="33"/>
  <c r="G45" i="33"/>
  <c r="E45" i="33"/>
  <c r="D45" i="33"/>
  <c r="C45" i="33"/>
  <c r="B45" i="33"/>
  <c r="I42" i="33"/>
  <c r="E42" i="33"/>
  <c r="C42" i="33"/>
  <c r="I38" i="33"/>
  <c r="H38" i="33"/>
  <c r="G38" i="33"/>
  <c r="F38" i="33"/>
  <c r="E38" i="33"/>
  <c r="D38" i="33"/>
  <c r="C38" i="33"/>
  <c r="B38" i="33"/>
  <c r="I32" i="33"/>
  <c r="H32" i="33"/>
  <c r="G32" i="33"/>
  <c r="E32" i="33"/>
  <c r="D32" i="33"/>
  <c r="C32" i="33"/>
  <c r="I22" i="33"/>
  <c r="H22" i="33"/>
  <c r="G22" i="33"/>
  <c r="F22" i="33"/>
  <c r="E22" i="33"/>
  <c r="D22" i="33"/>
  <c r="C22" i="33"/>
  <c r="B22" i="33"/>
  <c r="I19" i="33"/>
  <c r="H19" i="33"/>
  <c r="G19" i="33"/>
  <c r="F19" i="33"/>
  <c r="E19" i="33"/>
  <c r="D19" i="33"/>
  <c r="C19" i="33"/>
  <c r="B19" i="33"/>
  <c r="I12" i="33"/>
  <c r="H12" i="33"/>
  <c r="F12" i="33"/>
  <c r="E12" i="33"/>
  <c r="D12" i="33"/>
  <c r="B12" i="33"/>
  <c r="I6" i="33"/>
  <c r="H6" i="33"/>
  <c r="G6" i="33"/>
  <c r="F6" i="33"/>
  <c r="E6" i="33"/>
  <c r="D6" i="33"/>
  <c r="C6" i="33"/>
  <c r="B6" i="33"/>
  <c r="C5" i="33"/>
  <c r="D5" i="33" s="1"/>
  <c r="E5" i="33" s="1"/>
  <c r="F5" i="33" s="1"/>
  <c r="G5" i="33" s="1"/>
  <c r="H5" i="33" s="1"/>
  <c r="I5" i="33" s="1"/>
  <c r="M12" i="33" l="1"/>
  <c r="K12" i="33"/>
  <c r="H11" i="33"/>
  <c r="B11" i="33"/>
  <c r="B54" i="33" s="1"/>
  <c r="F11" i="33"/>
  <c r="D42" i="33"/>
  <c r="D41" i="33" s="1"/>
  <c r="H42" i="33"/>
  <c r="B41" i="33"/>
  <c r="G41" i="33"/>
  <c r="C41" i="33"/>
  <c r="I41" i="33"/>
  <c r="E41" i="33"/>
  <c r="F41" i="33"/>
  <c r="B32" i="33"/>
  <c r="D11" i="33"/>
  <c r="D54" i="33" s="1"/>
  <c r="I11" i="33"/>
  <c r="E11" i="33"/>
  <c r="C11" i="33"/>
  <c r="G11" i="33"/>
  <c r="H30" i="33"/>
  <c r="AC30" i="19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R28" i="33" s="1"/>
  <c r="O73" i="21"/>
  <c r="D73" i="21"/>
  <c r="E73" i="21"/>
  <c r="F73" i="21"/>
  <c r="G73" i="21"/>
  <c r="H73" i="21"/>
  <c r="I73" i="21"/>
  <c r="J73" i="21"/>
  <c r="K73" i="21"/>
  <c r="L73" i="21"/>
  <c r="M73" i="21"/>
  <c r="N73" i="21"/>
  <c r="P73" i="21"/>
  <c r="Q73" i="21"/>
  <c r="R73" i="21"/>
  <c r="S73" i="21"/>
  <c r="T73" i="21"/>
  <c r="U73" i="21"/>
  <c r="V73" i="21"/>
  <c r="W73" i="21"/>
  <c r="X73" i="21"/>
  <c r="Y73" i="21"/>
  <c r="C73" i="21"/>
  <c r="X62" i="19"/>
  <c r="L11" i="33" l="1"/>
  <c r="M11" i="33"/>
  <c r="K11" i="33"/>
  <c r="B30" i="33"/>
  <c r="F30" i="33"/>
  <c r="H41" i="33"/>
  <c r="I30" i="33"/>
  <c r="D30" i="33"/>
  <c r="G30" i="33"/>
  <c r="C30" i="33"/>
  <c r="E30" i="33"/>
  <c r="H36" i="33"/>
  <c r="D28" i="19"/>
  <c r="H28" i="19"/>
  <c r="L28" i="19"/>
  <c r="P28" i="19"/>
  <c r="T28" i="19"/>
  <c r="F28" i="19"/>
  <c r="J28" i="19"/>
  <c r="N28" i="19"/>
  <c r="R28" i="19"/>
  <c r="W28" i="19"/>
  <c r="L28" i="33" s="1"/>
  <c r="V28" i="19"/>
  <c r="K28" i="33" s="1"/>
  <c r="X28" i="19"/>
  <c r="M28" i="33" s="1"/>
  <c r="AA28" i="19"/>
  <c r="P28" i="33" s="1"/>
  <c r="Z28" i="19"/>
  <c r="O28" i="33" s="1"/>
  <c r="AB28" i="19"/>
  <c r="Q28" i="33" s="1"/>
  <c r="G28" i="19"/>
  <c r="O28" i="19"/>
  <c r="C28" i="19"/>
  <c r="K28" i="19"/>
  <c r="S28" i="19"/>
  <c r="E28" i="19"/>
  <c r="I28" i="19"/>
  <c r="M28" i="19"/>
  <c r="Q28" i="19"/>
  <c r="U28" i="19"/>
  <c r="Y28" i="19"/>
  <c r="N28" i="33" s="1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6" i="6" s="1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R13" i="33" s="1"/>
  <c r="AC14" i="19"/>
  <c r="R14" i="33" s="1"/>
  <c r="AC15" i="19"/>
  <c r="R15" i="33" s="1"/>
  <c r="AC16" i="19"/>
  <c r="R16" i="33" s="1"/>
  <c r="AC17" i="19"/>
  <c r="R17" i="33" s="1"/>
  <c r="AC20" i="19"/>
  <c r="R20" i="33" s="1"/>
  <c r="AC21" i="19"/>
  <c r="R21" i="33" s="1"/>
  <c r="AC23" i="19"/>
  <c r="R23" i="33" s="1"/>
  <c r="AC24" i="19"/>
  <c r="R24" i="33" s="1"/>
  <c r="AC25" i="19"/>
  <c r="R25" i="33" s="1"/>
  <c r="AC26" i="19"/>
  <c r="R26" i="33" s="1"/>
  <c r="AC27" i="19"/>
  <c r="R27" i="33" s="1"/>
  <c r="AC35" i="19"/>
  <c r="R33" i="33" s="1"/>
  <c r="AC36" i="19"/>
  <c r="R34" i="33" s="1"/>
  <c r="AC41" i="19"/>
  <c r="R39" i="33" s="1"/>
  <c r="AC42" i="19"/>
  <c r="R40" i="33" s="1"/>
  <c r="AC45" i="19"/>
  <c r="R43" i="33" s="1"/>
  <c r="AC46" i="19"/>
  <c r="R44" i="33" s="1"/>
  <c r="AC47" i="19"/>
  <c r="AC49" i="19"/>
  <c r="R46" i="33" s="1"/>
  <c r="AC50" i="19"/>
  <c r="R47" i="33" s="1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4" i="10"/>
  <c r="X13" i="10"/>
  <c r="X12" i="10"/>
  <c r="AC6" i="10"/>
  <c r="Y103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P67" i="21"/>
  <c r="Q67" i="21"/>
  <c r="R67" i="21"/>
  <c r="S67" i="21"/>
  <c r="T67" i="21"/>
  <c r="U67" i="21"/>
  <c r="V67" i="21"/>
  <c r="W67" i="21"/>
  <c r="X67" i="21"/>
  <c r="Y67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P79" i="21"/>
  <c r="Q79" i="21"/>
  <c r="R79" i="21"/>
  <c r="S79" i="21"/>
  <c r="T79" i="21"/>
  <c r="U79" i="21"/>
  <c r="V79" i="21"/>
  <c r="W79" i="21"/>
  <c r="X79" i="21"/>
  <c r="Y79" i="21"/>
  <c r="U85" i="21"/>
  <c r="V85" i="21"/>
  <c r="X85" i="21"/>
  <c r="Y85" i="21"/>
  <c r="C86" i="21"/>
  <c r="D86" i="21"/>
  <c r="E86" i="21"/>
  <c r="F86" i="21"/>
  <c r="G86" i="21"/>
  <c r="H86" i="21"/>
  <c r="I86" i="21"/>
  <c r="J86" i="21"/>
  <c r="K86" i="21"/>
  <c r="L86" i="21"/>
  <c r="M86" i="21"/>
  <c r="N86" i="21"/>
  <c r="O86" i="21"/>
  <c r="P86" i="21"/>
  <c r="Q86" i="21"/>
  <c r="R86" i="21"/>
  <c r="S86" i="21"/>
  <c r="T86" i="21"/>
  <c r="U86" i="21"/>
  <c r="V86" i="21"/>
  <c r="W86" i="21"/>
  <c r="W85" i="21" s="1"/>
  <c r="X86" i="21"/>
  <c r="Y86" i="21"/>
  <c r="Y234" i="21"/>
  <c r="E274" i="21"/>
  <c r="F274" i="21"/>
  <c r="G274" i="21"/>
  <c r="H274" i="21"/>
  <c r="I274" i="21"/>
  <c r="J274" i="21"/>
  <c r="D274" i="21"/>
  <c r="D73" i="33" l="1"/>
  <c r="B73" i="33"/>
  <c r="B36" i="33"/>
  <c r="B50" i="33" s="1"/>
  <c r="B93" i="33" s="1"/>
  <c r="F36" i="33"/>
  <c r="I36" i="33"/>
  <c r="E36" i="33"/>
  <c r="E50" i="33" s="1"/>
  <c r="G36" i="33"/>
  <c r="D36" i="33"/>
  <c r="C36" i="33"/>
  <c r="H50" i="33"/>
  <c r="X12" i="19"/>
  <c r="AC59" i="9"/>
  <c r="AC60" i="9"/>
  <c r="AC55" i="9"/>
  <c r="AC63" i="19"/>
  <c r="X25" i="10"/>
  <c r="X24" i="10" s="1"/>
  <c r="X11" i="10"/>
  <c r="X18" i="9"/>
  <c r="X79" i="10"/>
  <c r="X17" i="10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20" i="9"/>
  <c r="X55" i="9"/>
  <c r="X11" i="1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R12" i="33" s="1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R48" i="33" s="1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R45" i="33" s="1"/>
  <c r="AC44" i="19"/>
  <c r="R42" i="33" s="1"/>
  <c r="AC40" i="19"/>
  <c r="R38" i="33" s="1"/>
  <c r="AC34" i="19"/>
  <c r="R32" i="33" s="1"/>
  <c r="AC22" i="19"/>
  <c r="R22" i="33" s="1"/>
  <c r="AC63" i="10"/>
  <c r="AC14" i="10"/>
  <c r="AC66" i="10"/>
  <c r="AC62" i="10"/>
  <c r="X67" i="10"/>
  <c r="X68" i="10"/>
  <c r="X76" i="10"/>
  <c r="X80" i="10"/>
  <c r="Y258" i="21"/>
  <c r="Y264" i="21"/>
  <c r="D79" i="33" l="1"/>
  <c r="B79" i="33"/>
  <c r="F50" i="33"/>
  <c r="D50" i="33"/>
  <c r="D93" i="33" s="1"/>
  <c r="G50" i="33"/>
  <c r="I50" i="33"/>
  <c r="C50" i="33"/>
  <c r="X75" i="10"/>
  <c r="AC67" i="10"/>
  <c r="AC20" i="9"/>
  <c r="AC78" i="10"/>
  <c r="AC61" i="19"/>
  <c r="AC89" i="9"/>
  <c r="AC75" i="19"/>
  <c r="AC11" i="19"/>
  <c r="R11" i="33" s="1"/>
  <c r="X76" i="19"/>
  <c r="X93" i="9" s="1"/>
  <c r="X91" i="9"/>
  <c r="X23" i="10"/>
  <c r="X88" i="19" s="1"/>
  <c r="X18" i="6"/>
  <c r="X11" i="6" s="1"/>
  <c r="X31" i="6" s="1"/>
  <c r="X78" i="10"/>
  <c r="X119" i="19"/>
  <c r="X64" i="10"/>
  <c r="X38" i="6"/>
  <c r="X81" i="9" s="1"/>
  <c r="X52" i="6"/>
  <c r="X61" i="10"/>
  <c r="X50" i="6"/>
  <c r="X121" i="19"/>
  <c r="X75" i="19"/>
  <c r="X61" i="19"/>
  <c r="X123" i="19"/>
  <c r="X19" i="19"/>
  <c r="X77" i="19"/>
  <c r="X74" i="10"/>
  <c r="X112" i="19"/>
  <c r="X89" i="9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AC43" i="19"/>
  <c r="R41" i="33" s="1"/>
  <c r="AC19" i="19"/>
  <c r="R19" i="33" s="1"/>
  <c r="AC24" i="10"/>
  <c r="AC75" i="10"/>
  <c r="AC23" i="10"/>
  <c r="X73" i="10"/>
  <c r="X94" i="10"/>
  <c r="Y249" i="21"/>
  <c r="Y243" i="21"/>
  <c r="Y229" i="21"/>
  <c r="X32" i="19" l="1"/>
  <c r="M19" i="33"/>
  <c r="X103" i="10"/>
  <c r="X41" i="6"/>
  <c r="X116" i="19"/>
  <c r="X97" i="10"/>
  <c r="X30" i="4"/>
  <c r="X118" i="10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70" i="10"/>
  <c r="X115" i="19"/>
  <c r="X38" i="19"/>
  <c r="M36" i="33" s="1"/>
  <c r="X79" i="19"/>
  <c r="X91" i="19"/>
  <c r="X78" i="19"/>
  <c r="X74" i="19"/>
  <c r="X94" i="9"/>
  <c r="X57" i="6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R30" i="33" s="1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Y232" i="21"/>
  <c r="Y12" i="21"/>
  <c r="Y27" i="21" s="1"/>
  <c r="Y146" i="21"/>
  <c r="Y147" i="21"/>
  <c r="Y149" i="21"/>
  <c r="Y150" i="21"/>
  <c r="Y151" i="21"/>
  <c r="Y152" i="21"/>
  <c r="Y156" i="21"/>
  <c r="Y161" i="21"/>
  <c r="Y25" i="21"/>
  <c r="Y15" i="21"/>
  <c r="Y16" i="21"/>
  <c r="Y13" i="21"/>
  <c r="Y28" i="21" s="1"/>
  <c r="Y125" i="21"/>
  <c r="Y148" i="21" s="1"/>
  <c r="Y122" i="21"/>
  <c r="Y145" i="21" s="1"/>
  <c r="Y134" i="21"/>
  <c r="Y157" i="21" s="1"/>
  <c r="Y130" i="21"/>
  <c r="Y153" i="21" s="1"/>
  <c r="Y131" i="21"/>
  <c r="Y248" i="21" s="1"/>
  <c r="Y223" i="21"/>
  <c r="Y32" i="21"/>
  <c r="I63" i="33" l="1"/>
  <c r="I64" i="33"/>
  <c r="I93" i="33"/>
  <c r="I91" i="33"/>
  <c r="I90" i="33"/>
  <c r="I89" i="33"/>
  <c r="I88" i="33"/>
  <c r="I87" i="33"/>
  <c r="I86" i="33"/>
  <c r="I85" i="33"/>
  <c r="I84" i="33"/>
  <c r="I83" i="33"/>
  <c r="I82" i="33"/>
  <c r="I81" i="33"/>
  <c r="I79" i="33"/>
  <c r="I71" i="33"/>
  <c r="I70" i="33"/>
  <c r="I69" i="33"/>
  <c r="I68" i="33"/>
  <c r="I67" i="33"/>
  <c r="I66" i="33"/>
  <c r="I65" i="33"/>
  <c r="I62" i="33"/>
  <c r="I60" i="33"/>
  <c r="I59" i="33"/>
  <c r="I58" i="33"/>
  <c r="I57" i="33"/>
  <c r="I56" i="33"/>
  <c r="I55" i="33"/>
  <c r="I54" i="33"/>
  <c r="I76" i="33"/>
  <c r="I77" i="33"/>
  <c r="I73" i="33"/>
  <c r="I75" i="33"/>
  <c r="X60" i="19"/>
  <c r="X64" i="19" s="1"/>
  <c r="M30" i="33"/>
  <c r="X84" i="9"/>
  <c r="AC94" i="9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129" i="19"/>
  <c r="X74" i="9"/>
  <c r="X108" i="10"/>
  <c r="X75" i="9"/>
  <c r="X77" i="10"/>
  <c r="AC37" i="6"/>
  <c r="X68" i="9"/>
  <c r="X71" i="9"/>
  <c r="X65" i="19"/>
  <c r="X132" i="19" s="1"/>
  <c r="X88" i="9"/>
  <c r="X110" i="19"/>
  <c r="X130" i="19"/>
  <c r="X90" i="9"/>
  <c r="X55" i="19"/>
  <c r="X73" i="9"/>
  <c r="X44" i="9"/>
  <c r="X25" i="5"/>
  <c r="X66" i="5" s="1"/>
  <c r="X63" i="5"/>
  <c r="AC31" i="6"/>
  <c r="AC92" i="9"/>
  <c r="AC16" i="9"/>
  <c r="AC29" i="4"/>
  <c r="AC25" i="5"/>
  <c r="AC63" i="5"/>
  <c r="AC28" i="4"/>
  <c r="X27" i="4"/>
  <c r="X63" i="4"/>
  <c r="AC38" i="19"/>
  <c r="R36" i="33" s="1"/>
  <c r="AC104" i="19"/>
  <c r="AC35" i="10"/>
  <c r="AC70" i="10"/>
  <c r="AC77" i="10"/>
  <c r="AC31" i="10"/>
  <c r="AC108" i="10"/>
  <c r="AC36" i="10"/>
  <c r="AC113" i="10"/>
  <c r="AC82" i="10"/>
  <c r="Y11" i="21"/>
  <c r="Y26" i="21" s="1"/>
  <c r="Y14" i="21"/>
  <c r="Y132" i="21"/>
  <c r="Y135" i="21"/>
  <c r="Y158" i="21" s="1"/>
  <c r="Y154" i="21"/>
  <c r="Y121" i="21"/>
  <c r="Y9" i="21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Y155" i="21"/>
  <c r="Y144" i="21"/>
  <c r="Y24" i="21"/>
  <c r="Y8" i="21"/>
  <c r="Y205" i="21"/>
  <c r="Y206" i="21"/>
  <c r="Y207" i="21"/>
  <c r="Y237" i="21"/>
  <c r="AC129" i="19" l="1"/>
  <c r="AC77" i="9"/>
  <c r="AC132" i="19"/>
  <c r="AC76" i="9"/>
  <c r="AC127" i="19"/>
  <c r="AC66" i="19"/>
  <c r="AC131" i="19"/>
  <c r="AC33" i="10"/>
  <c r="AC115" i="10"/>
  <c r="AC84" i="10"/>
  <c r="Y208" i="21"/>
  <c r="Y209" i="21"/>
  <c r="Y23" i="21"/>
  <c r="Y5" i="21"/>
  <c r="Y219" i="21"/>
  <c r="Y221" i="21"/>
  <c r="AC133" i="19" l="1"/>
  <c r="AC78" i="9"/>
  <c r="AC114" i="10"/>
  <c r="AC83" i="10"/>
  <c r="Y20" i="21"/>
  <c r="Y29" i="21" s="1"/>
  <c r="Y225" i="21" s="1"/>
  <c r="Y178" i="21"/>
  <c r="Y179" i="21"/>
  <c r="Y171" i="21"/>
  <c r="Y174" i="21" s="1"/>
  <c r="Y170" i="21"/>
  <c r="Y211" i="21" s="1"/>
  <c r="Y201" i="21" l="1"/>
  <c r="Y31" i="21"/>
  <c r="Y30" i="21"/>
  <c r="Y197" i="21"/>
  <c r="Y189" i="21"/>
  <c r="Y214" i="21" s="1"/>
  <c r="Y188" i="21"/>
  <c r="Y187" i="21"/>
  <c r="Y212" i="21" s="1"/>
  <c r="Y202" i="21" s="1"/>
  <c r="Y186" i="21"/>
  <c r="Y213" i="21" l="1"/>
  <c r="Y203" i="21" s="1"/>
  <c r="Y193" i="21"/>
  <c r="Y112" i="21"/>
  <c r="Y113" i="21"/>
  <c r="Y102" i="21"/>
  <c r="Y99" i="21"/>
  <c r="Y97" i="21" s="1"/>
  <c r="Y137" i="21" s="1"/>
  <c r="Y93" i="21"/>
  <c r="Y63" i="21"/>
  <c r="Y6" i="21" s="1"/>
  <c r="Y55" i="21"/>
  <c r="Y51" i="21"/>
  <c r="Y41" i="21" s="1"/>
  <c r="Y47" i="21"/>
  <c r="Y44" i="21"/>
  <c r="Y111" i="21" l="1"/>
  <c r="Y21" i="21"/>
  <c r="Y7" i="21"/>
  <c r="Y22" i="21" s="1"/>
  <c r="Y40" i="21"/>
  <c r="Y39" i="21" s="1"/>
  <c r="Y38" i="21" s="1"/>
  <c r="Y160" i="21"/>
  <c r="Y92" i="21"/>
  <c r="Y62" i="21"/>
  <c r="Y77" i="21" s="1"/>
  <c r="Y83" i="21" l="1"/>
  <c r="Y106" i="21" s="1"/>
  <c r="X35" i="10"/>
  <c r="X85" i="10" l="1"/>
  <c r="X116" i="10"/>
  <c r="Y110" i="21"/>
  <c r="Y115" i="21" s="1"/>
  <c r="Y114" i="21" l="1"/>
  <c r="Y116" i="21" s="1"/>
  <c r="K264" i="21" l="1"/>
  <c r="L264" i="21"/>
  <c r="M264" i="21"/>
  <c r="O264" i="21"/>
  <c r="P264" i="21"/>
  <c r="Q264" i="21"/>
  <c r="S264" i="21"/>
  <c r="T264" i="21"/>
  <c r="C264" i="21"/>
  <c r="D264" i="21"/>
  <c r="E264" i="21"/>
  <c r="F264" i="21"/>
  <c r="G264" i="21"/>
  <c r="H264" i="21"/>
  <c r="I264" i="21"/>
  <c r="J264" i="21"/>
  <c r="N264" i="21"/>
  <c r="R264" i="21"/>
  <c r="U264" i="21"/>
  <c r="V264" i="21"/>
  <c r="W264" i="21"/>
  <c r="X264" i="21"/>
  <c r="Y41" i="19" l="1"/>
  <c r="N39" i="33" s="1"/>
  <c r="Y42" i="19"/>
  <c r="N40" i="33" s="1"/>
  <c r="C171" i="21" l="1"/>
  <c r="D171" i="21"/>
  <c r="E171" i="21"/>
  <c r="F171" i="21"/>
  <c r="G171" i="21"/>
  <c r="H171" i="21"/>
  <c r="I171" i="21"/>
  <c r="J171" i="21"/>
  <c r="K171" i="21"/>
  <c r="L171" i="21"/>
  <c r="M171" i="21"/>
  <c r="N171" i="21"/>
  <c r="O171" i="21"/>
  <c r="P171" i="21"/>
  <c r="Q171" i="21"/>
  <c r="R171" i="21"/>
  <c r="S171" i="21"/>
  <c r="T171" i="21"/>
  <c r="U171" i="21"/>
  <c r="V171" i="21"/>
  <c r="W171" i="21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X258" i="2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Q13" i="33" s="1"/>
  <c r="AB14" i="19"/>
  <c r="Q14" i="33" s="1"/>
  <c r="AB15" i="19"/>
  <c r="Q15" i="33" s="1"/>
  <c r="AB16" i="19"/>
  <c r="Q16" i="33" s="1"/>
  <c r="AB17" i="19"/>
  <c r="Q17" i="33" s="1"/>
  <c r="AB20" i="19"/>
  <c r="Q20" i="33" s="1"/>
  <c r="AB21" i="19"/>
  <c r="Q21" i="33" s="1"/>
  <c r="AB23" i="19"/>
  <c r="Q23" i="33" s="1"/>
  <c r="AB24" i="19"/>
  <c r="Q24" i="33" s="1"/>
  <c r="AB25" i="19"/>
  <c r="Q25" i="33" s="1"/>
  <c r="AB26" i="19"/>
  <c r="Q26" i="33" s="1"/>
  <c r="AB27" i="19"/>
  <c r="Q27" i="33" s="1"/>
  <c r="AB35" i="19"/>
  <c r="Q33" i="33" s="1"/>
  <c r="AB36" i="19"/>
  <c r="Q34" i="33" s="1"/>
  <c r="AB41" i="19"/>
  <c r="Q39" i="33" s="1"/>
  <c r="AB42" i="19"/>
  <c r="Q40" i="33" s="1"/>
  <c r="AB45" i="19"/>
  <c r="Q43" i="33" s="1"/>
  <c r="AB46" i="19"/>
  <c r="Q44" i="33" s="1"/>
  <c r="AB47" i="19"/>
  <c r="AB49" i="19"/>
  <c r="Q46" i="33" s="1"/>
  <c r="AB50" i="19"/>
  <c r="Q47" i="33" s="1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X25" i="21"/>
  <c r="X15" i="21"/>
  <c r="X16" i="21"/>
  <c r="W22" i="10" s="1"/>
  <c r="X12" i="21"/>
  <c r="X27" i="21" s="1"/>
  <c r="X13" i="21"/>
  <c r="W19" i="10" s="1"/>
  <c r="X122" i="21"/>
  <c r="X232" i="21"/>
  <c r="X234" i="21"/>
  <c r="X243" i="21"/>
  <c r="X251" i="21"/>
  <c r="X249" i="21"/>
  <c r="X146" i="21"/>
  <c r="X147" i="21"/>
  <c r="X149" i="21"/>
  <c r="X150" i="21"/>
  <c r="X151" i="21"/>
  <c r="X152" i="21"/>
  <c r="X156" i="21"/>
  <c r="X161" i="21"/>
  <c r="X134" i="21"/>
  <c r="W24" i="6" s="1"/>
  <c r="X131" i="21"/>
  <c r="X154" i="21" s="1"/>
  <c r="X130" i="21"/>
  <c r="X125" i="21"/>
  <c r="X148" i="21" s="1"/>
  <c r="X32" i="21"/>
  <c r="Y224" i="21" s="1"/>
  <c r="X223" i="21"/>
  <c r="X9" i="21"/>
  <c r="W15" i="10" s="1"/>
  <c r="X112" i="21"/>
  <c r="X113" i="21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X132" i="21"/>
  <c r="W26" i="10" s="1"/>
  <c r="X248" i="21"/>
  <c r="W55" i="9"/>
  <c r="X135" i="21"/>
  <c r="X158" i="21" s="1"/>
  <c r="X157" i="21"/>
  <c r="X111" i="21"/>
  <c r="X8" i="21"/>
  <c r="X23" i="21" s="1"/>
  <c r="X24" i="21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Q48" i="33" s="1"/>
  <c r="AB69" i="10"/>
  <c r="AB30" i="5"/>
  <c r="AB12" i="5"/>
  <c r="AB26" i="6"/>
  <c r="AB20" i="6"/>
  <c r="AB64" i="10"/>
  <c r="AB54" i="10"/>
  <c r="AB20" i="10"/>
  <c r="AB14" i="10"/>
  <c r="AB44" i="19"/>
  <c r="Q42" i="33" s="1"/>
  <c r="AB34" i="19"/>
  <c r="Q32" i="33" s="1"/>
  <c r="AB79" i="10"/>
  <c r="AB28" i="10"/>
  <c r="X14" i="21"/>
  <c r="W59" i="9"/>
  <c r="W15" i="6"/>
  <c r="X121" i="21"/>
  <c r="W37" i="10" s="1"/>
  <c r="X28" i="21"/>
  <c r="W21" i="10"/>
  <c r="W18" i="10"/>
  <c r="X11" i="21"/>
  <c r="X26" i="21" s="1"/>
  <c r="X145" i="21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Q45" i="33" s="1"/>
  <c r="AB12" i="19"/>
  <c r="Q12" i="33" s="1"/>
  <c r="AB12" i="6"/>
  <c r="AB73" i="19"/>
  <c r="AB80" i="10"/>
  <c r="AB40" i="19"/>
  <c r="Q38" i="33" s="1"/>
  <c r="AB22" i="19"/>
  <c r="Q22" i="33" s="1"/>
  <c r="AB62" i="10"/>
  <c r="AB25" i="10"/>
  <c r="AB70" i="19"/>
  <c r="AB68" i="10"/>
  <c r="AB17" i="10"/>
  <c r="AB69" i="19"/>
  <c r="AB23" i="6"/>
  <c r="AB15" i="6"/>
  <c r="AB11" i="4"/>
  <c r="AB14" i="4"/>
  <c r="X153" i="21"/>
  <c r="X189" i="21"/>
  <c r="X103" i="21"/>
  <c r="W52" i="19" s="1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X155" i="21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Q11" i="33" s="1"/>
  <c r="AB19" i="19"/>
  <c r="Q19" i="33" s="1"/>
  <c r="AB61" i="10"/>
  <c r="AB43" i="19"/>
  <c r="Q41" i="33" s="1"/>
  <c r="AB29" i="5"/>
  <c r="AB68" i="19"/>
  <c r="AB24" i="10"/>
  <c r="W87" i="10"/>
  <c r="X144" i="21"/>
  <c r="X5" i="21"/>
  <c r="W20" i="10"/>
  <c r="W17" i="10"/>
  <c r="W20" i="9"/>
  <c r="W29" i="5"/>
  <c r="W61" i="19"/>
  <c r="W75" i="19"/>
  <c r="W89" i="9"/>
  <c r="W64" i="10"/>
  <c r="AB67" i="10"/>
  <c r="AB23" i="10"/>
  <c r="X102" i="21"/>
  <c r="X99" i="21"/>
  <c r="X93" i="21"/>
  <c r="X63" i="21"/>
  <c r="X51" i="21"/>
  <c r="X41" i="21" s="1"/>
  <c r="W14" i="19" s="1"/>
  <c r="X47" i="21"/>
  <c r="X44" i="21"/>
  <c r="X55" i="21"/>
  <c r="W15" i="19" s="1"/>
  <c r="X250" i="21"/>
  <c r="AB101" i="19" l="1"/>
  <c r="AB102" i="19"/>
  <c r="AC12" i="9"/>
  <c r="AC39" i="5"/>
  <c r="AC43" i="4"/>
  <c r="AC34" i="5"/>
  <c r="AC28" i="9"/>
  <c r="AC29" i="9"/>
  <c r="W23" i="6"/>
  <c r="W20" i="6"/>
  <c r="W71" i="19"/>
  <c r="Y251" i="21"/>
  <c r="W74" i="10"/>
  <c r="W80" i="10"/>
  <c r="X62" i="21"/>
  <c r="X77" i="21" s="1"/>
  <c r="X83" i="21" s="1"/>
  <c r="W20" i="19"/>
  <c r="X6" i="21"/>
  <c r="X97" i="21"/>
  <c r="X137" i="21" s="1"/>
  <c r="W50" i="19"/>
  <c r="W28" i="10"/>
  <c r="AB11" i="6"/>
  <c r="AB77" i="19"/>
  <c r="AB22" i="5"/>
  <c r="AB74" i="19"/>
  <c r="AB51" i="9"/>
  <c r="AB55" i="4"/>
  <c r="AB74" i="10"/>
  <c r="AB76" i="19"/>
  <c r="AB32" i="19"/>
  <c r="Q30" i="33" s="1"/>
  <c r="AB79" i="19"/>
  <c r="AB78" i="19"/>
  <c r="AB91" i="9"/>
  <c r="X20" i="21"/>
  <c r="X29" i="21" s="1"/>
  <c r="X225" i="21" s="1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X205" i="21"/>
  <c r="X206" i="21"/>
  <c r="X207" i="21"/>
  <c r="H63" i="33" l="1"/>
  <c r="H64" i="33"/>
  <c r="H93" i="33"/>
  <c r="H75" i="33"/>
  <c r="H90" i="33"/>
  <c r="H88" i="33"/>
  <c r="H86" i="33"/>
  <c r="H84" i="33"/>
  <c r="H82" i="33"/>
  <c r="H79" i="33"/>
  <c r="H76" i="33"/>
  <c r="H70" i="33"/>
  <c r="H68" i="33"/>
  <c r="H66" i="33"/>
  <c r="H62" i="33"/>
  <c r="H59" i="33"/>
  <c r="H57" i="33"/>
  <c r="H55" i="33"/>
  <c r="H77" i="33"/>
  <c r="H91" i="33"/>
  <c r="H89" i="33"/>
  <c r="H87" i="33"/>
  <c r="H85" i="33"/>
  <c r="H83" i="33"/>
  <c r="H81" i="33"/>
  <c r="H73" i="33"/>
  <c r="H71" i="33"/>
  <c r="H69" i="33"/>
  <c r="H67" i="33"/>
  <c r="H65" i="33"/>
  <c r="H60" i="33"/>
  <c r="H58" i="33"/>
  <c r="H56" i="33"/>
  <c r="H54" i="33"/>
  <c r="AC41" i="9"/>
  <c r="AB60" i="19"/>
  <c r="AC47" i="4"/>
  <c r="AC42" i="10"/>
  <c r="AC40" i="9"/>
  <c r="AC45" i="5"/>
  <c r="W18" i="6"/>
  <c r="W11" i="6" s="1"/>
  <c r="W19" i="19"/>
  <c r="L19" i="33" s="1"/>
  <c r="Y140" i="21"/>
  <c r="Y163" i="21" s="1"/>
  <c r="X31" i="21"/>
  <c r="W72" i="10" s="1"/>
  <c r="Y226" i="21"/>
  <c r="W78" i="10"/>
  <c r="X160" i="21"/>
  <c r="W27" i="6"/>
  <c r="X30" i="21"/>
  <c r="W71" i="10" s="1"/>
  <c r="X21" i="21"/>
  <c r="W12" i="10"/>
  <c r="X7" i="21"/>
  <c r="X92" i="21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Q36" i="33" s="1"/>
  <c r="AB104" i="19"/>
  <c r="AB92" i="9"/>
  <c r="AB16" i="9"/>
  <c r="AB31" i="10"/>
  <c r="AB108" i="10"/>
  <c r="AB77" i="10"/>
  <c r="AB36" i="10"/>
  <c r="AB113" i="10"/>
  <c r="AB82" i="10"/>
  <c r="AB27" i="4"/>
  <c r="AB63" i="4"/>
  <c r="X208" i="21"/>
  <c r="X209" i="21"/>
  <c r="X229" i="21"/>
  <c r="Y230" i="21" s="1"/>
  <c r="AC13" i="9" l="1"/>
  <c r="AB59" i="19"/>
  <c r="W79" i="19"/>
  <c r="X28" i="9"/>
  <c r="X29" i="9"/>
  <c r="AC48" i="5"/>
  <c r="W43" i="19"/>
  <c r="W62" i="10"/>
  <c r="W68" i="19"/>
  <c r="W78" i="19"/>
  <c r="X22" i="21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X221" i="21"/>
  <c r="X219" i="21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X237" i="21"/>
  <c r="Y238" i="21" s="1"/>
  <c r="Y227" i="21" s="1"/>
  <c r="X214" i="21"/>
  <c r="X197" i="21"/>
  <c r="X188" i="21"/>
  <c r="X193" i="21" s="1"/>
  <c r="W21" i="5" s="1"/>
  <c r="X44" i="5" s="1"/>
  <c r="X187" i="21"/>
  <c r="X186" i="21"/>
  <c r="W14" i="5" s="1"/>
  <c r="X37" i="5" s="1"/>
  <c r="X179" i="21"/>
  <c r="X178" i="21"/>
  <c r="W21" i="4" s="1"/>
  <c r="X46" i="4" s="1"/>
  <c r="X171" i="21"/>
  <c r="X174" i="21" s="1"/>
  <c r="W17" i="4" s="1"/>
  <c r="X42" i="4" s="1"/>
  <c r="X170" i="21"/>
  <c r="X40" i="21"/>
  <c r="W23" i="10" l="1"/>
  <c r="W61" i="10"/>
  <c r="W14" i="4"/>
  <c r="X39" i="4" s="1"/>
  <c r="W16" i="5"/>
  <c r="X39" i="5" s="1"/>
  <c r="W12" i="5"/>
  <c r="X35" i="5" s="1"/>
  <c r="X39" i="21"/>
  <c r="X38" i="21" s="1"/>
  <c r="W13" i="19"/>
  <c r="X211" i="21"/>
  <c r="Y139" i="21" s="1"/>
  <c r="W13" i="4"/>
  <c r="X38" i="4" s="1"/>
  <c r="X212" i="21"/>
  <c r="X202" i="21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Y162" i="21"/>
  <c r="Y136" i="21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X201" i="21"/>
  <c r="W12" i="19"/>
  <c r="W85" i="19"/>
  <c r="X213" i="21"/>
  <c r="X203" i="21" s="1"/>
  <c r="W11" i="5"/>
  <c r="X34" i="5" s="1"/>
  <c r="X106" i="21"/>
  <c r="X110" i="21"/>
  <c r="W35" i="10"/>
  <c r="W219" i="21"/>
  <c r="X27" i="9" l="1"/>
  <c r="X26" i="9"/>
  <c r="W77" i="10"/>
  <c r="Y159" i="21"/>
  <c r="Y141" i="21"/>
  <c r="W31" i="10"/>
  <c r="W92" i="9"/>
  <c r="W108" i="10"/>
  <c r="W16" i="9"/>
  <c r="W70" i="10"/>
  <c r="W22" i="5"/>
  <c r="W52" i="5"/>
  <c r="W85" i="10"/>
  <c r="W116" i="10"/>
  <c r="X115" i="21"/>
  <c r="X114" i="21"/>
  <c r="X116" i="21" s="1"/>
  <c r="W11" i="19"/>
  <c r="W84" i="19"/>
  <c r="W32" i="10"/>
  <c r="W52" i="4"/>
  <c r="W18" i="4"/>
  <c r="X43" i="4" s="1"/>
  <c r="W134" i="21"/>
  <c r="X41" i="9" l="1"/>
  <c r="X45" i="5"/>
  <c r="X40" i="9"/>
  <c r="Y142" i="21"/>
  <c r="Y164" i="21"/>
  <c r="W112" i="10"/>
  <c r="W81" i="10"/>
  <c r="W28" i="4"/>
  <c r="W22" i="4"/>
  <c r="X47" i="4" s="1"/>
  <c r="W59" i="4"/>
  <c r="W25" i="4"/>
  <c r="W91" i="9"/>
  <c r="W76" i="19"/>
  <c r="W32" i="19"/>
  <c r="W77" i="19"/>
  <c r="W83" i="19"/>
  <c r="W36" i="10"/>
  <c r="W82" i="10"/>
  <c r="W113" i="10"/>
  <c r="W25" i="5"/>
  <c r="X48" i="5" s="1"/>
  <c r="W29" i="4"/>
  <c r="W63" i="5"/>
  <c r="W251" i="21"/>
  <c r="W249" i="21"/>
  <c r="W25" i="21"/>
  <c r="W9" i="21"/>
  <c r="W8" i="21" s="1"/>
  <c r="W151" i="21"/>
  <c r="W157" i="21"/>
  <c r="W161" i="21"/>
  <c r="W156" i="21"/>
  <c r="W130" i="21"/>
  <c r="W153" i="21" s="1"/>
  <c r="W16" i="21"/>
  <c r="W13" i="21"/>
  <c r="W28" i="21" s="1"/>
  <c r="W147" i="21"/>
  <c r="W12" i="21"/>
  <c r="W131" i="21"/>
  <c r="W154" i="21" s="1"/>
  <c r="W243" i="21"/>
  <c r="W234" i="21"/>
  <c r="W232" i="21"/>
  <c r="H235" i="21"/>
  <c r="G235" i="21" s="1"/>
  <c r="F235" i="21" s="1"/>
  <c r="E235" i="21" s="1"/>
  <c r="D235" i="21" s="1"/>
  <c r="C235" i="21" s="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W229" i="21"/>
  <c r="X230" i="21" s="1"/>
  <c r="W60" i="19" l="1"/>
  <c r="L30" i="33"/>
  <c r="W94" i="9"/>
  <c r="W66" i="5"/>
  <c r="W47" i="9"/>
  <c r="W48" i="9"/>
  <c r="W38" i="19"/>
  <c r="W104" i="19"/>
  <c r="W86" i="10"/>
  <c r="W117" i="10"/>
  <c r="W34" i="10"/>
  <c r="W27" i="4"/>
  <c r="W63" i="4"/>
  <c r="W152" i="21"/>
  <c r="W150" i="21"/>
  <c r="W146" i="21"/>
  <c r="W27" i="21"/>
  <c r="W11" i="21"/>
  <c r="W26" i="21" s="1"/>
  <c r="W15" i="21"/>
  <c r="W14" i="21" s="1"/>
  <c r="W122" i="21"/>
  <c r="W145" i="21" s="1"/>
  <c r="W149" i="21"/>
  <c r="W125" i="21"/>
  <c r="W148" i="21" s="1"/>
  <c r="W135" i="21"/>
  <c r="W158" i="21" s="1"/>
  <c r="W132" i="21"/>
  <c r="W248" i="21"/>
  <c r="W23" i="21"/>
  <c r="W24" i="21"/>
  <c r="W32" i="21"/>
  <c r="X224" i="21" s="1"/>
  <c r="W42" i="10" s="1"/>
  <c r="W223" i="21"/>
  <c r="W221" i="21"/>
  <c r="W129" i="19" l="1"/>
  <c r="L36" i="33"/>
  <c r="W13" i="9"/>
  <c r="W115" i="10"/>
  <c r="W33" i="10"/>
  <c r="W84" i="10"/>
  <c r="W55" i="19"/>
  <c r="W110" i="19"/>
  <c r="W65" i="19"/>
  <c r="W64" i="19"/>
  <c r="W130" i="19"/>
  <c r="W5" i="21"/>
  <c r="W20" i="21" s="1"/>
  <c r="W29" i="21" s="1"/>
  <c r="W225" i="21" s="1"/>
  <c r="W155" i="21"/>
  <c r="W121" i="21"/>
  <c r="W144" i="21" s="1"/>
  <c r="W237" i="21"/>
  <c r="X238" i="21" s="1"/>
  <c r="W127" i="19" l="1"/>
  <c r="W132" i="19"/>
  <c r="W66" i="19"/>
  <c r="W131" i="19"/>
  <c r="W114" i="10"/>
  <c r="W83" i="10"/>
  <c r="X226" i="21"/>
  <c r="X227" i="21" s="1"/>
  <c r="W31" i="21"/>
  <c r="W30" i="21"/>
  <c r="W258" i="21"/>
  <c r="W205" i="21"/>
  <c r="W206" i="21"/>
  <c r="W207" i="21"/>
  <c r="W187" i="21"/>
  <c r="W212" i="21" s="1"/>
  <c r="W189" i="21"/>
  <c r="W214" i="21" s="1"/>
  <c r="W188" i="21"/>
  <c r="W178" i="21"/>
  <c r="W197" i="21"/>
  <c r="W186" i="21"/>
  <c r="W179" i="21"/>
  <c r="W174" i="21"/>
  <c r="W170" i="21"/>
  <c r="W211" i="21" s="1"/>
  <c r="W113" i="21"/>
  <c r="W112" i="21"/>
  <c r="W103" i="21"/>
  <c r="W102" i="21" s="1"/>
  <c r="W99" i="21"/>
  <c r="W93" i="21"/>
  <c r="W63" i="21"/>
  <c r="W55" i="21"/>
  <c r="W51" i="21"/>
  <c r="W41" i="21" s="1"/>
  <c r="W47" i="21"/>
  <c r="W44" i="21"/>
  <c r="X140" i="21" l="1"/>
  <c r="W30" i="6" s="1"/>
  <c r="W133" i="19"/>
  <c r="W97" i="21"/>
  <c r="W137" i="21" s="1"/>
  <c r="W6" i="21"/>
  <c r="W111" i="21"/>
  <c r="W208" i="21"/>
  <c r="W62" i="21"/>
  <c r="W77" i="21" s="1"/>
  <c r="W83" i="21" s="1"/>
  <c r="W213" i="21"/>
  <c r="W202" i="21"/>
  <c r="W201" i="21"/>
  <c r="W209" i="21"/>
  <c r="W40" i="21"/>
  <c r="W193" i="21"/>
  <c r="X139" i="21" l="1"/>
  <c r="X136" i="21" s="1"/>
  <c r="X163" i="21"/>
  <c r="W56" i="6"/>
  <c r="W92" i="21"/>
  <c r="W160" i="21"/>
  <c r="W7" i="21"/>
  <c r="W22" i="21" s="1"/>
  <c r="W21" i="21"/>
  <c r="W39" i="21"/>
  <c r="W38" i="21" s="1"/>
  <c r="W203" i="21"/>
  <c r="X162" i="21" l="1"/>
  <c r="W29" i="6"/>
  <c r="X159" i="21"/>
  <c r="X141" i="21"/>
  <c r="W55" i="6" l="1"/>
  <c r="W26" i="6"/>
  <c r="X164" i="21"/>
  <c r="X142" i="21"/>
  <c r="W110" i="21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K16" i="21"/>
  <c r="L16" i="21"/>
  <c r="O16" i="21"/>
  <c r="P16" i="21"/>
  <c r="S16" i="21"/>
  <c r="T16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D16" i="21"/>
  <c r="E16" i="21"/>
  <c r="F16" i="21"/>
  <c r="G16" i="21"/>
  <c r="H16" i="21"/>
  <c r="I16" i="21"/>
  <c r="J16" i="21"/>
  <c r="M16" i="21"/>
  <c r="N16" i="21"/>
  <c r="Q16" i="21"/>
  <c r="R16" i="21"/>
  <c r="U16" i="21"/>
  <c r="V16" i="21"/>
  <c r="C16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U19" i="10" s="1"/>
  <c r="C15" i="21"/>
  <c r="C13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C12" i="21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P13" i="33" s="1"/>
  <c r="AA14" i="19"/>
  <c r="P14" i="33" s="1"/>
  <c r="AA15" i="19"/>
  <c r="P15" i="33" s="1"/>
  <c r="AA16" i="19"/>
  <c r="P16" i="33" s="1"/>
  <c r="AA17" i="19"/>
  <c r="P17" i="33" s="1"/>
  <c r="AA20" i="19"/>
  <c r="P20" i="33" s="1"/>
  <c r="AA21" i="19"/>
  <c r="P21" i="33" s="1"/>
  <c r="AA23" i="19"/>
  <c r="P23" i="33" s="1"/>
  <c r="AA24" i="19"/>
  <c r="P24" i="33" s="1"/>
  <c r="AA25" i="19"/>
  <c r="P25" i="33" s="1"/>
  <c r="AA26" i="19"/>
  <c r="P26" i="33" s="1"/>
  <c r="AA27" i="19"/>
  <c r="P27" i="33" s="1"/>
  <c r="AA35" i="19"/>
  <c r="P33" i="33" s="1"/>
  <c r="AA36" i="19"/>
  <c r="P34" i="33" s="1"/>
  <c r="AA41" i="19"/>
  <c r="P39" i="33" s="1"/>
  <c r="AA42" i="19"/>
  <c r="P40" i="33" s="1"/>
  <c r="AA45" i="19"/>
  <c r="P43" i="33" s="1"/>
  <c r="AA46" i="19"/>
  <c r="P44" i="33" s="1"/>
  <c r="AA47" i="19"/>
  <c r="AA49" i="19"/>
  <c r="P46" i="33" s="1"/>
  <c r="AA50" i="19"/>
  <c r="P47" i="33" s="1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P48" i="33" s="1"/>
  <c r="AA17" i="5"/>
  <c r="AA68" i="10"/>
  <c r="AA69" i="19"/>
  <c r="AA34" i="19"/>
  <c r="P32" i="33" s="1"/>
  <c r="AA55" i="9"/>
  <c r="AA65" i="10"/>
  <c r="AA54" i="10"/>
  <c r="AA63" i="10"/>
  <c r="AA17" i="10"/>
  <c r="AA62" i="10"/>
  <c r="AA12" i="19"/>
  <c r="P12" i="33" s="1"/>
  <c r="AA70" i="19"/>
  <c r="AA79" i="10"/>
  <c r="AA73" i="19"/>
  <c r="AA44" i="19"/>
  <c r="P42" i="33" s="1"/>
  <c r="AA21" i="4"/>
  <c r="AA66" i="10"/>
  <c r="AA59" i="9"/>
  <c r="AA40" i="19"/>
  <c r="P38" i="33" s="1"/>
  <c r="AA22" i="19"/>
  <c r="P22" i="33" s="1"/>
  <c r="AA48" i="19"/>
  <c r="P45" i="33" s="1"/>
  <c r="W106" i="21"/>
  <c r="W114" i="21"/>
  <c r="W116" i="21" s="1"/>
  <c r="W115" i="21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P11" i="33" s="1"/>
  <c r="AA19" i="19"/>
  <c r="P19" i="33" s="1"/>
  <c r="AA52" i="9"/>
  <c r="AA61" i="10"/>
  <c r="AA43" i="19"/>
  <c r="P41" i="33" s="1"/>
  <c r="AA68" i="19"/>
  <c r="AA64" i="10"/>
  <c r="V61" i="10"/>
  <c r="V64" i="10"/>
  <c r="U68" i="10"/>
  <c r="V68" i="19"/>
  <c r="V74" i="19" s="1"/>
  <c r="V23" i="10"/>
  <c r="V19" i="19"/>
  <c r="K19" i="33" s="1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O13" i="33" s="1"/>
  <c r="Z14" i="19"/>
  <c r="O14" i="33" s="1"/>
  <c r="Z15" i="19"/>
  <c r="O15" i="33" s="1"/>
  <c r="Z16" i="19"/>
  <c r="O16" i="33" s="1"/>
  <c r="Z17" i="19"/>
  <c r="O17" i="33" s="1"/>
  <c r="Z20" i="19"/>
  <c r="O20" i="33" s="1"/>
  <c r="Z21" i="19"/>
  <c r="O21" i="33" s="1"/>
  <c r="Z23" i="19"/>
  <c r="O23" i="33" s="1"/>
  <c r="Z24" i="19"/>
  <c r="O24" i="33" s="1"/>
  <c r="Z25" i="19"/>
  <c r="O25" i="33" s="1"/>
  <c r="Z26" i="19"/>
  <c r="O26" i="33" s="1"/>
  <c r="Z27" i="19"/>
  <c r="O27" i="33" s="1"/>
  <c r="Z35" i="19"/>
  <c r="O33" i="33" s="1"/>
  <c r="Z36" i="19"/>
  <c r="O34" i="33" s="1"/>
  <c r="Z41" i="19"/>
  <c r="O39" i="33" s="1"/>
  <c r="Z42" i="19"/>
  <c r="O40" i="33" s="1"/>
  <c r="Z45" i="19"/>
  <c r="O43" i="33" s="1"/>
  <c r="Z46" i="19"/>
  <c r="O44" i="33" s="1"/>
  <c r="Z47" i="19"/>
  <c r="Z49" i="19"/>
  <c r="O46" i="33" s="1"/>
  <c r="Z50" i="19"/>
  <c r="O47" i="33" s="1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P30" i="33" s="1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K30" i="33" s="1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O48" i="33" s="1"/>
  <c r="Z23" i="6"/>
  <c r="Z30" i="5"/>
  <c r="Z76" i="10"/>
  <c r="Z63" i="10"/>
  <c r="Z69" i="19"/>
  <c r="Z73" i="19"/>
  <c r="Z17" i="5"/>
  <c r="Z12" i="5"/>
  <c r="Z12" i="19"/>
  <c r="O12" i="33" s="1"/>
  <c r="Z20" i="6"/>
  <c r="Z15" i="6"/>
  <c r="Z17" i="10"/>
  <c r="Z11" i="10"/>
  <c r="Z14" i="4"/>
  <c r="Z70" i="19"/>
  <c r="Z54" i="10"/>
  <c r="Z66" i="10"/>
  <c r="Z26" i="6"/>
  <c r="Z48" i="19"/>
  <c r="O45" i="33" s="1"/>
  <c r="Z44" i="19"/>
  <c r="O42" i="33" s="1"/>
  <c r="Z40" i="19"/>
  <c r="O38" i="33" s="1"/>
  <c r="Z22" i="19"/>
  <c r="O22" i="33" s="1"/>
  <c r="Z34" i="19"/>
  <c r="O32" i="33" s="1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G63" i="33" l="1"/>
  <c r="G64" i="33"/>
  <c r="G77" i="33"/>
  <c r="G76" i="33"/>
  <c r="G75" i="33"/>
  <c r="G73" i="33"/>
  <c r="G91" i="33"/>
  <c r="G89" i="33"/>
  <c r="G87" i="33"/>
  <c r="G85" i="33"/>
  <c r="G83" i="33"/>
  <c r="G81" i="33"/>
  <c r="G71" i="33"/>
  <c r="G69" i="33"/>
  <c r="G67" i="33"/>
  <c r="G65" i="33"/>
  <c r="G60" i="33"/>
  <c r="G58" i="33"/>
  <c r="G56" i="33"/>
  <c r="G54" i="33"/>
  <c r="G93" i="33"/>
  <c r="G90" i="33"/>
  <c r="G88" i="33"/>
  <c r="G86" i="33"/>
  <c r="G84" i="33"/>
  <c r="G82" i="33"/>
  <c r="G79" i="33"/>
  <c r="G70" i="33"/>
  <c r="G68" i="33"/>
  <c r="G66" i="33"/>
  <c r="G62" i="33"/>
  <c r="G59" i="33"/>
  <c r="G57" i="33"/>
  <c r="G55" i="33"/>
  <c r="Z61" i="19"/>
  <c r="V38" i="19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P36" i="33" s="1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O11" i="33" s="1"/>
  <c r="Z68" i="19"/>
  <c r="Z19" i="19"/>
  <c r="O19" i="33" s="1"/>
  <c r="Z75" i="10"/>
  <c r="Z24" i="10"/>
  <c r="Z43" i="19"/>
  <c r="O41" i="33" s="1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129" i="19" l="1"/>
  <c r="K36" i="33"/>
  <c r="V55" i="19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O30" i="33" s="1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V251" i="21"/>
  <c r="V249" i="21"/>
  <c r="V151" i="21"/>
  <c r="V152" i="21"/>
  <c r="V156" i="21"/>
  <c r="V161" i="21"/>
  <c r="V134" i="21"/>
  <c r="V130" i="21"/>
  <c r="V131" i="21"/>
  <c r="U17" i="6"/>
  <c r="V25" i="21"/>
  <c r="V27" i="21"/>
  <c r="V28" i="21"/>
  <c r="V14" i="21"/>
  <c r="V11" i="21"/>
  <c r="V9" i="21"/>
  <c r="U13" i="6"/>
  <c r="V113" i="21"/>
  <c r="V112" i="21"/>
  <c r="V103" i="21"/>
  <c r="V99" i="21"/>
  <c r="V93" i="21"/>
  <c r="V63" i="21"/>
  <c r="V55" i="21"/>
  <c r="V51" i="21"/>
  <c r="V47" i="21"/>
  <c r="V44" i="21"/>
  <c r="F63" i="33" l="1"/>
  <c r="F64" i="33"/>
  <c r="F73" i="33"/>
  <c r="F91" i="33"/>
  <c r="F89" i="33"/>
  <c r="F87" i="33"/>
  <c r="F85" i="33"/>
  <c r="F83" i="33"/>
  <c r="F81" i="33"/>
  <c r="F75" i="33"/>
  <c r="F71" i="33"/>
  <c r="F69" i="33"/>
  <c r="F67" i="33"/>
  <c r="F65" i="33"/>
  <c r="F60" i="33"/>
  <c r="F58" i="33"/>
  <c r="F56" i="33"/>
  <c r="F54" i="33"/>
  <c r="F76" i="33"/>
  <c r="F90" i="33"/>
  <c r="F88" i="33"/>
  <c r="F86" i="33"/>
  <c r="F84" i="33"/>
  <c r="F82" i="33"/>
  <c r="F79" i="33"/>
  <c r="F77" i="33"/>
  <c r="F70" i="33"/>
  <c r="F68" i="33"/>
  <c r="F66" i="33"/>
  <c r="F62" i="33"/>
  <c r="F59" i="33"/>
  <c r="F57" i="33"/>
  <c r="F55" i="33"/>
  <c r="F93" i="33"/>
  <c r="AA129" i="19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V135" i="21"/>
  <c r="U25" i="6" s="1"/>
  <c r="U21" i="6"/>
  <c r="V41" i="21"/>
  <c r="U15" i="10"/>
  <c r="V153" i="21"/>
  <c r="V26" i="21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O36" i="33" s="1"/>
  <c r="Z108" i="10"/>
  <c r="Z31" i="10"/>
  <c r="Z113" i="10"/>
  <c r="Z35" i="10"/>
  <c r="Z36" i="10"/>
  <c r="Z104" i="19"/>
  <c r="Z92" i="9"/>
  <c r="Z16" i="9"/>
  <c r="V248" i="21"/>
  <c r="V102" i="21"/>
  <c r="U52" i="19"/>
  <c r="V24" i="21"/>
  <c r="U52" i="9"/>
  <c r="V6" i="21"/>
  <c r="U20" i="19"/>
  <c r="V122" i="21"/>
  <c r="U14" i="6"/>
  <c r="U12" i="6" s="1"/>
  <c r="V150" i="21"/>
  <c r="V97" i="21"/>
  <c r="U50" i="19"/>
  <c r="V149" i="21"/>
  <c r="U16" i="6"/>
  <c r="V157" i="21"/>
  <c r="U24" i="6"/>
  <c r="V154" i="21"/>
  <c r="V146" i="21"/>
  <c r="V62" i="21"/>
  <c r="V77" i="21" s="1"/>
  <c r="V83" i="21" s="1"/>
  <c r="V111" i="21"/>
  <c r="V147" i="21"/>
  <c r="V8" i="21"/>
  <c r="V132" i="21"/>
  <c r="V125" i="21"/>
  <c r="V40" i="21"/>
  <c r="Z59" i="19" l="1"/>
  <c r="Z118" i="10"/>
  <c r="AA13" i="9"/>
  <c r="AA133" i="19"/>
  <c r="AA78" i="9"/>
  <c r="AA48" i="5"/>
  <c r="U26" i="10"/>
  <c r="U14" i="19"/>
  <c r="U30" i="10"/>
  <c r="V23" i="21"/>
  <c r="V137" i="21"/>
  <c r="V158" i="21"/>
  <c r="U12" i="10"/>
  <c r="U14" i="10"/>
  <c r="U65" i="10"/>
  <c r="U64" i="10" s="1"/>
  <c r="V148" i="21"/>
  <c r="V145" i="2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V39" i="21"/>
  <c r="U13" i="19"/>
  <c r="U22" i="6"/>
  <c r="V160" i="21"/>
  <c r="V92" i="21"/>
  <c r="U15" i="6"/>
  <c r="U73" i="19"/>
  <c r="U19" i="19"/>
  <c r="U78" i="19" s="1"/>
  <c r="U75" i="19"/>
  <c r="V121" i="21"/>
  <c r="U37" i="10" s="1"/>
  <c r="V21" i="21"/>
  <c r="U29" i="5"/>
  <c r="V5" i="21"/>
  <c r="V155" i="21"/>
  <c r="V205" i="21"/>
  <c r="V206" i="21"/>
  <c r="V207" i="21"/>
  <c r="U178" i="21"/>
  <c r="V178" i="21"/>
  <c r="U179" i="21"/>
  <c r="V179" i="21"/>
  <c r="U170" i="21"/>
  <c r="V170" i="21"/>
  <c r="U189" i="21"/>
  <c r="V189" i="21"/>
  <c r="U197" i="21"/>
  <c r="V197" i="21"/>
  <c r="V188" i="21"/>
  <c r="U187" i="21"/>
  <c r="V187" i="21"/>
  <c r="V186" i="21"/>
  <c r="V258" i="21"/>
  <c r="V243" i="21"/>
  <c r="V232" i="21"/>
  <c r="Z129" i="19" l="1"/>
  <c r="W140" i="21"/>
  <c r="U27" i="6"/>
  <c r="U14" i="5"/>
  <c r="V37" i="5" s="1"/>
  <c r="U62" i="10"/>
  <c r="U21" i="4"/>
  <c r="V46" i="4" s="1"/>
  <c r="V38" i="21"/>
  <c r="V174" i="21"/>
  <c r="U28" i="10"/>
  <c r="U80" i="10"/>
  <c r="U76" i="10"/>
  <c r="U24" i="10"/>
  <c r="V214" i="21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V209" i="21"/>
  <c r="V211" i="21"/>
  <c r="U13" i="4"/>
  <c r="V38" i="4" s="1"/>
  <c r="U12" i="19"/>
  <c r="U43" i="19"/>
  <c r="V212" i="21"/>
  <c r="U15" i="5"/>
  <c r="V38" i="5" s="1"/>
  <c r="V144" i="21"/>
  <c r="U20" i="6"/>
  <c r="V193" i="21"/>
  <c r="U79" i="19"/>
  <c r="V7" i="21"/>
  <c r="V20" i="21"/>
  <c r="V208" i="21"/>
  <c r="V234" i="21"/>
  <c r="V237" i="21"/>
  <c r="W139" i="21" l="1"/>
  <c r="W163" i="21"/>
  <c r="V30" i="6"/>
  <c r="V56" i="6" s="1"/>
  <c r="U12" i="5"/>
  <c r="V35" i="5" s="1"/>
  <c r="W238" i="21"/>
  <c r="U21" i="5"/>
  <c r="V44" i="5" s="1"/>
  <c r="V202" i="21"/>
  <c r="V201" i="21"/>
  <c r="U74" i="10"/>
  <c r="U17" i="4"/>
  <c r="U13" i="10"/>
  <c r="U78" i="10"/>
  <c r="U74" i="19"/>
  <c r="Z133" i="19"/>
  <c r="Z78" i="9"/>
  <c r="Z114" i="10"/>
  <c r="Z83" i="10"/>
  <c r="V22" i="21"/>
  <c r="U11" i="19"/>
  <c r="U11" i="4"/>
  <c r="V213" i="21"/>
  <c r="U18" i="6"/>
  <c r="V229" i="21"/>
  <c r="V36" i="4" l="1"/>
  <c r="W162" i="21"/>
  <c r="W136" i="21"/>
  <c r="V29" i="6"/>
  <c r="U11" i="5"/>
  <c r="V34" i="5" s="1"/>
  <c r="W230" i="21"/>
  <c r="U16" i="5"/>
  <c r="V39" i="5" s="1"/>
  <c r="V203" i="21"/>
  <c r="V42" i="4"/>
  <c r="U14" i="4"/>
  <c r="V39" i="4" s="1"/>
  <c r="U63" i="10"/>
  <c r="U61" i="10" s="1"/>
  <c r="U11" i="10"/>
  <c r="U35" i="10"/>
  <c r="V110" i="21"/>
  <c r="U90" i="9"/>
  <c r="U76" i="19"/>
  <c r="U91" i="9"/>
  <c r="U32" i="19"/>
  <c r="U60" i="19" s="1"/>
  <c r="U77" i="19"/>
  <c r="U94" i="9" s="1"/>
  <c r="U11" i="6"/>
  <c r="V221" i="21"/>
  <c r="V219" i="21"/>
  <c r="U18" i="4" l="1"/>
  <c r="V43" i="4" s="1"/>
  <c r="V26" i="6"/>
  <c r="V55" i="6"/>
  <c r="W159" i="21"/>
  <c r="W141" i="21"/>
  <c r="U22" i="5"/>
  <c r="V45" i="5" s="1"/>
  <c r="U85" i="10"/>
  <c r="V106" i="21"/>
  <c r="U23" i="10"/>
  <c r="V115" i="21"/>
  <c r="V114" i="21"/>
  <c r="U93" i="9"/>
  <c r="U38" i="19"/>
  <c r="U59" i="19" s="1"/>
  <c r="U129" i="19" s="1"/>
  <c r="V223" i="21"/>
  <c r="V32" i="21"/>
  <c r="W224" i="21" s="1"/>
  <c r="U101" i="19" l="1"/>
  <c r="U102" i="19"/>
  <c r="U28" i="4"/>
  <c r="V42" i="10"/>
  <c r="U22" i="4"/>
  <c r="V47" i="4" s="1"/>
  <c r="U25" i="5"/>
  <c r="V48" i="5" s="1"/>
  <c r="W142" i="21"/>
  <c r="W164" i="21"/>
  <c r="V31" i="6"/>
  <c r="V57" i="6" s="1"/>
  <c r="V52" i="6"/>
  <c r="U29" i="4"/>
  <c r="U48" i="9" s="1"/>
  <c r="V29" i="21"/>
  <c r="V225" i="21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V116" i="21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W226" i="21" l="1"/>
  <c r="W227" i="21" s="1"/>
  <c r="U27" i="4"/>
  <c r="U63" i="4"/>
  <c r="U66" i="5"/>
  <c r="U36" i="10"/>
  <c r="U113" i="10"/>
  <c r="U82" i="10"/>
  <c r="U77" i="10"/>
  <c r="U31" i="10"/>
  <c r="U108" i="10"/>
  <c r="V30" i="21"/>
  <c r="U71" i="10" s="1"/>
  <c r="V31" i="21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C134" i="21"/>
  <c r="U72" i="10" l="1"/>
  <c r="C135" i="21"/>
  <c r="U112" i="10"/>
  <c r="U81" i="10"/>
  <c r="U117" i="10"/>
  <c r="U86" i="10"/>
  <c r="U34" i="10"/>
  <c r="U72" i="9"/>
  <c r="U69" i="9"/>
  <c r="U78" i="9"/>
  <c r="U87" i="9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N13" i="33" s="1"/>
  <c r="Y14" i="19"/>
  <c r="N14" i="33" s="1"/>
  <c r="Y15" i="19"/>
  <c r="N15" i="33" s="1"/>
  <c r="Y16" i="19"/>
  <c r="N16" i="33" s="1"/>
  <c r="Y17" i="19"/>
  <c r="N17" i="33" s="1"/>
  <c r="Y20" i="19"/>
  <c r="N20" i="33" s="1"/>
  <c r="Y21" i="19"/>
  <c r="N21" i="33" s="1"/>
  <c r="Y23" i="19"/>
  <c r="N23" i="33" s="1"/>
  <c r="Y24" i="19"/>
  <c r="N24" i="33" s="1"/>
  <c r="Y25" i="19"/>
  <c r="N25" i="33" s="1"/>
  <c r="Y26" i="19"/>
  <c r="N26" i="33" s="1"/>
  <c r="Y27" i="19"/>
  <c r="N27" i="33" s="1"/>
  <c r="Y35" i="19"/>
  <c r="N33" i="33" s="1"/>
  <c r="Y36" i="19"/>
  <c r="N34" i="33" s="1"/>
  <c r="Y45" i="19"/>
  <c r="N43" i="33" s="1"/>
  <c r="Y46" i="19"/>
  <c r="N44" i="33" s="1"/>
  <c r="Y47" i="19"/>
  <c r="Y49" i="19"/>
  <c r="N46" i="33" s="1"/>
  <c r="Y50" i="19"/>
  <c r="N47" i="33" s="1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N42" i="33" s="1"/>
  <c r="Y40" i="19"/>
  <c r="N38" i="33" s="1"/>
  <c r="Y12" i="19"/>
  <c r="N12" i="33" s="1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N22" i="33" s="1"/>
  <c r="Y37" i="9"/>
  <c r="Y35" i="9"/>
  <c r="Y44" i="4"/>
  <c r="Y42" i="4"/>
  <c r="Y40" i="4"/>
  <c r="Y48" i="19"/>
  <c r="N45" i="33" s="1"/>
  <c r="Y41" i="4"/>
  <c r="Y11" i="4"/>
  <c r="Y51" i="19"/>
  <c r="N48" i="33" s="1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N32" i="33" s="1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N19" i="33" s="1"/>
  <c r="Y11" i="5"/>
  <c r="Y11" i="19"/>
  <c r="N11" i="33" s="1"/>
  <c r="Y89" i="9"/>
  <c r="Y21" i="9"/>
  <c r="Y20" i="9"/>
  <c r="Y42" i="9"/>
  <c r="Y18" i="6"/>
  <c r="Y22" i="9"/>
  <c r="Y29" i="5"/>
  <c r="Y75" i="19"/>
  <c r="Y23" i="9"/>
  <c r="Y39" i="4"/>
  <c r="Y43" i="19"/>
  <c r="N41" i="33" s="1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U258" i="21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N30" i="33" s="1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E63" i="33" l="1"/>
  <c r="E64" i="33"/>
  <c r="E91" i="33"/>
  <c r="E90" i="33"/>
  <c r="E89" i="33"/>
  <c r="E88" i="33"/>
  <c r="E87" i="33"/>
  <c r="E86" i="33"/>
  <c r="E85" i="33"/>
  <c r="E84" i="33"/>
  <c r="E83" i="33"/>
  <c r="E82" i="33"/>
  <c r="E81" i="33"/>
  <c r="E79" i="33"/>
  <c r="E71" i="33"/>
  <c r="E70" i="33"/>
  <c r="E69" i="33"/>
  <c r="E68" i="33"/>
  <c r="E67" i="33"/>
  <c r="E66" i="33"/>
  <c r="E65" i="33"/>
  <c r="E62" i="33"/>
  <c r="E60" i="33"/>
  <c r="E59" i="33"/>
  <c r="E58" i="33"/>
  <c r="E57" i="33"/>
  <c r="E56" i="33"/>
  <c r="E55" i="33"/>
  <c r="E54" i="33"/>
  <c r="E77" i="33"/>
  <c r="E73" i="33"/>
  <c r="E75" i="33"/>
  <c r="E76" i="33"/>
  <c r="E93" i="33"/>
  <c r="Y60" i="19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N36" i="33" s="1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51" i="21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U243" i="21"/>
  <c r="U232" i="21"/>
  <c r="U234" i="21"/>
  <c r="U229" i="21"/>
  <c r="V230" i="21" l="1"/>
  <c r="T67" i="10"/>
  <c r="T75" i="10"/>
  <c r="Y87" i="9"/>
  <c r="Y51" i="9"/>
  <c r="Y52" i="9"/>
  <c r="Y74" i="9"/>
  <c r="Y73" i="9"/>
  <c r="Y71" i="9"/>
  <c r="Y45" i="9"/>
  <c r="Y81" i="9"/>
  <c r="Y44" i="9"/>
  <c r="Y70" i="9"/>
  <c r="U249" i="21"/>
  <c r="C258" i="21"/>
  <c r="D258" i="21"/>
  <c r="E258" i="21"/>
  <c r="F258" i="21"/>
  <c r="G258" i="21"/>
  <c r="H258" i="21"/>
  <c r="I258" i="21"/>
  <c r="J258" i="21"/>
  <c r="K258" i="21"/>
  <c r="L258" i="21"/>
  <c r="M258" i="21"/>
  <c r="N258" i="21"/>
  <c r="O258" i="21"/>
  <c r="P258" i="21"/>
  <c r="Q258" i="21"/>
  <c r="R258" i="21"/>
  <c r="S258" i="21"/>
  <c r="T258" i="21"/>
  <c r="D252" i="21"/>
  <c r="D251" i="21"/>
  <c r="E251" i="21"/>
  <c r="F251" i="21"/>
  <c r="G251" i="21"/>
  <c r="H251" i="21"/>
  <c r="I251" i="21"/>
  <c r="J251" i="21"/>
  <c r="K251" i="21"/>
  <c r="L251" i="21"/>
  <c r="M251" i="21"/>
  <c r="N251" i="21"/>
  <c r="O251" i="21"/>
  <c r="P251" i="21"/>
  <c r="Q251" i="21"/>
  <c r="R251" i="21"/>
  <c r="S251" i="21"/>
  <c r="T251" i="21"/>
  <c r="D249" i="21"/>
  <c r="E249" i="21"/>
  <c r="F249" i="21"/>
  <c r="G249" i="21"/>
  <c r="H249" i="21"/>
  <c r="I249" i="21"/>
  <c r="J249" i="21"/>
  <c r="K249" i="21"/>
  <c r="L249" i="21"/>
  <c r="M249" i="21"/>
  <c r="N249" i="21"/>
  <c r="O249" i="21"/>
  <c r="P249" i="21"/>
  <c r="Q249" i="21"/>
  <c r="R249" i="21"/>
  <c r="S249" i="21"/>
  <c r="T249" i="21"/>
  <c r="C243" i="21"/>
  <c r="D243" i="21"/>
  <c r="E243" i="21"/>
  <c r="F243" i="21"/>
  <c r="G243" i="21"/>
  <c r="H243" i="21"/>
  <c r="I243" i="21"/>
  <c r="J243" i="21"/>
  <c r="K243" i="21"/>
  <c r="L243" i="21"/>
  <c r="M243" i="21"/>
  <c r="N243" i="21"/>
  <c r="O243" i="21"/>
  <c r="P243" i="21"/>
  <c r="Q243" i="21"/>
  <c r="R243" i="21"/>
  <c r="S243" i="21"/>
  <c r="C237" i="21"/>
  <c r="D237" i="21"/>
  <c r="E237" i="21"/>
  <c r="F237" i="21"/>
  <c r="G237" i="21"/>
  <c r="H237" i="21"/>
  <c r="I237" i="21"/>
  <c r="J237" i="21"/>
  <c r="K237" i="21"/>
  <c r="L237" i="21"/>
  <c r="M237" i="21"/>
  <c r="N237" i="21"/>
  <c r="O237" i="21"/>
  <c r="P237" i="21"/>
  <c r="Q237" i="21"/>
  <c r="R237" i="21"/>
  <c r="S237" i="21"/>
  <c r="T237" i="21"/>
  <c r="U237" i="21"/>
  <c r="D234" i="21"/>
  <c r="E234" i="21"/>
  <c r="F234" i="21"/>
  <c r="G234" i="21"/>
  <c r="H234" i="21"/>
  <c r="I234" i="21"/>
  <c r="J234" i="21"/>
  <c r="K234" i="21"/>
  <c r="L234" i="21"/>
  <c r="M234" i="21"/>
  <c r="N234" i="21"/>
  <c r="O234" i="21"/>
  <c r="P234" i="21"/>
  <c r="Q234" i="21"/>
  <c r="R234" i="21"/>
  <c r="S234" i="21"/>
  <c r="T234" i="21"/>
  <c r="D232" i="21"/>
  <c r="E232" i="21"/>
  <c r="F232" i="21"/>
  <c r="G232" i="21"/>
  <c r="H232" i="21"/>
  <c r="I232" i="21"/>
  <c r="J232" i="21"/>
  <c r="K232" i="21"/>
  <c r="L232" i="21"/>
  <c r="M232" i="21"/>
  <c r="N232" i="21"/>
  <c r="O232" i="21"/>
  <c r="P232" i="21"/>
  <c r="Q232" i="21"/>
  <c r="R232" i="21"/>
  <c r="S232" i="21"/>
  <c r="T232" i="21"/>
  <c r="C229" i="21"/>
  <c r="D229" i="21"/>
  <c r="E229" i="21"/>
  <c r="F229" i="21"/>
  <c r="G229" i="21"/>
  <c r="H229" i="21"/>
  <c r="I229" i="21"/>
  <c r="J229" i="21"/>
  <c r="K229" i="21"/>
  <c r="L229" i="21"/>
  <c r="M229" i="21"/>
  <c r="N229" i="21"/>
  <c r="O229" i="21"/>
  <c r="P229" i="21"/>
  <c r="Q229" i="21"/>
  <c r="R229" i="21"/>
  <c r="S229" i="21"/>
  <c r="T229" i="21"/>
  <c r="V238" i="21" l="1"/>
  <c r="E252" i="21"/>
  <c r="U230" i="21"/>
  <c r="I230" i="21"/>
  <c r="Y69" i="9"/>
  <c r="Y84" i="9"/>
  <c r="Y83" i="9"/>
  <c r="Y72" i="9"/>
  <c r="Y93" i="9"/>
  <c r="Y68" i="9"/>
  <c r="P230" i="21"/>
  <c r="L230" i="21"/>
  <c r="H230" i="21"/>
  <c r="D230" i="21"/>
  <c r="R238" i="21"/>
  <c r="N238" i="21"/>
  <c r="J238" i="21"/>
  <c r="L238" i="21"/>
  <c r="Q230" i="21"/>
  <c r="P238" i="21"/>
  <c r="H238" i="21"/>
  <c r="D238" i="21"/>
  <c r="Q238" i="21"/>
  <c r="M238" i="21"/>
  <c r="I238" i="21"/>
  <c r="E238" i="21"/>
  <c r="T238" i="21"/>
  <c r="G238" i="21"/>
  <c r="R230" i="21"/>
  <c r="N230" i="21"/>
  <c r="J230" i="21"/>
  <c r="F230" i="21"/>
  <c r="S238" i="21"/>
  <c r="O238" i="21"/>
  <c r="K238" i="21"/>
  <c r="M230" i="21"/>
  <c r="E230" i="21"/>
  <c r="F238" i="21"/>
  <c r="S230" i="21"/>
  <c r="O230" i="21"/>
  <c r="K230" i="21"/>
  <c r="G230" i="21"/>
  <c r="F252" i="21" l="1"/>
  <c r="Y75" i="9"/>
  <c r="T223" i="21"/>
  <c r="D223" i="21"/>
  <c r="E223" i="21"/>
  <c r="F223" i="21"/>
  <c r="G223" i="21"/>
  <c r="H223" i="21"/>
  <c r="I223" i="21"/>
  <c r="J223" i="21"/>
  <c r="K223" i="21"/>
  <c r="L223" i="21"/>
  <c r="M223" i="21"/>
  <c r="N223" i="21"/>
  <c r="O223" i="21"/>
  <c r="P223" i="21"/>
  <c r="Q223" i="21"/>
  <c r="R223" i="21"/>
  <c r="S223" i="21"/>
  <c r="D221" i="21"/>
  <c r="E221" i="21"/>
  <c r="F221" i="21"/>
  <c r="G221" i="21"/>
  <c r="H221" i="21"/>
  <c r="I221" i="21"/>
  <c r="J221" i="21"/>
  <c r="K221" i="21"/>
  <c r="L221" i="21"/>
  <c r="M221" i="21"/>
  <c r="N221" i="21"/>
  <c r="O221" i="21"/>
  <c r="P221" i="21"/>
  <c r="Q221" i="21"/>
  <c r="R221" i="21"/>
  <c r="S221" i="21"/>
  <c r="T221" i="21"/>
  <c r="D219" i="21"/>
  <c r="E219" i="21"/>
  <c r="F219" i="21"/>
  <c r="G219" i="21"/>
  <c r="H219" i="21"/>
  <c r="I219" i="21"/>
  <c r="J219" i="21"/>
  <c r="K219" i="21"/>
  <c r="L219" i="21"/>
  <c r="M219" i="21"/>
  <c r="N219" i="21"/>
  <c r="O219" i="21"/>
  <c r="P219" i="21"/>
  <c r="Q219" i="21"/>
  <c r="R219" i="21"/>
  <c r="S219" i="21"/>
  <c r="T219" i="21"/>
  <c r="U219" i="21"/>
  <c r="G252" i="21" l="1"/>
  <c r="Y76" i="9"/>
  <c r="Y77" i="9"/>
  <c r="D205" i="21"/>
  <c r="E205" i="21"/>
  <c r="F205" i="21"/>
  <c r="G205" i="21"/>
  <c r="H205" i="21"/>
  <c r="I205" i="21"/>
  <c r="J205" i="21"/>
  <c r="K205" i="21"/>
  <c r="L205" i="21"/>
  <c r="M205" i="21"/>
  <c r="N205" i="21"/>
  <c r="O205" i="21"/>
  <c r="P205" i="21"/>
  <c r="Q205" i="21"/>
  <c r="R205" i="21"/>
  <c r="S205" i="21"/>
  <c r="T205" i="21"/>
  <c r="D206" i="21"/>
  <c r="E206" i="21"/>
  <c r="F206" i="21"/>
  <c r="G206" i="21"/>
  <c r="H206" i="21"/>
  <c r="I206" i="21"/>
  <c r="J206" i="21"/>
  <c r="K206" i="21"/>
  <c r="L206" i="21"/>
  <c r="M206" i="21"/>
  <c r="N206" i="21"/>
  <c r="O206" i="21"/>
  <c r="P206" i="21"/>
  <c r="Q206" i="21"/>
  <c r="R206" i="21"/>
  <c r="S206" i="21"/>
  <c r="T206" i="21"/>
  <c r="D207" i="21"/>
  <c r="E207" i="21"/>
  <c r="F207" i="21"/>
  <c r="G207" i="21"/>
  <c r="H207" i="21"/>
  <c r="I207" i="21"/>
  <c r="J207" i="21"/>
  <c r="K207" i="21"/>
  <c r="L207" i="21"/>
  <c r="M207" i="21"/>
  <c r="N207" i="21"/>
  <c r="O207" i="21"/>
  <c r="P207" i="21"/>
  <c r="Q207" i="21"/>
  <c r="R207" i="21"/>
  <c r="S207" i="21"/>
  <c r="T207" i="21"/>
  <c r="U207" i="21"/>
  <c r="U206" i="21"/>
  <c r="U205" i="21"/>
  <c r="C151" i="21"/>
  <c r="D151" i="21"/>
  <c r="E151" i="21"/>
  <c r="F151" i="21"/>
  <c r="G151" i="21"/>
  <c r="H151" i="21"/>
  <c r="I151" i="21"/>
  <c r="J151" i="21"/>
  <c r="K151" i="21"/>
  <c r="L151" i="21"/>
  <c r="M151" i="21"/>
  <c r="N151" i="21"/>
  <c r="O151" i="21"/>
  <c r="P151" i="21"/>
  <c r="Q151" i="21"/>
  <c r="R151" i="21"/>
  <c r="S151" i="21"/>
  <c r="T151" i="21"/>
  <c r="C152" i="21"/>
  <c r="D152" i="21"/>
  <c r="E152" i="21"/>
  <c r="F152" i="21"/>
  <c r="G152" i="21"/>
  <c r="H152" i="21"/>
  <c r="I152" i="21"/>
  <c r="J152" i="21"/>
  <c r="K152" i="21"/>
  <c r="L152" i="21"/>
  <c r="M152" i="21"/>
  <c r="N152" i="21"/>
  <c r="O152" i="21"/>
  <c r="P152" i="21"/>
  <c r="Q152" i="21"/>
  <c r="R152" i="21"/>
  <c r="S152" i="21"/>
  <c r="T152" i="21"/>
  <c r="C156" i="21"/>
  <c r="D156" i="21"/>
  <c r="E156" i="21"/>
  <c r="F156" i="21"/>
  <c r="G156" i="21"/>
  <c r="H156" i="21"/>
  <c r="I156" i="21"/>
  <c r="J156" i="21"/>
  <c r="K156" i="21"/>
  <c r="L156" i="21"/>
  <c r="M156" i="21"/>
  <c r="N156" i="21"/>
  <c r="O156" i="21"/>
  <c r="P156" i="21"/>
  <c r="Q156" i="21"/>
  <c r="R156" i="21"/>
  <c r="S156" i="21"/>
  <c r="T156" i="21"/>
  <c r="C161" i="21"/>
  <c r="D161" i="21"/>
  <c r="E161" i="21"/>
  <c r="F161" i="21"/>
  <c r="G161" i="21"/>
  <c r="H161" i="21"/>
  <c r="I161" i="21"/>
  <c r="J161" i="21"/>
  <c r="K161" i="21"/>
  <c r="L161" i="21"/>
  <c r="M161" i="21"/>
  <c r="N161" i="21"/>
  <c r="O161" i="21"/>
  <c r="P161" i="21"/>
  <c r="Q161" i="21"/>
  <c r="R161" i="21"/>
  <c r="S161" i="21"/>
  <c r="T161" i="21"/>
  <c r="C162" i="21"/>
  <c r="C163" i="21"/>
  <c r="C146" i="21"/>
  <c r="D146" i="21"/>
  <c r="F146" i="21"/>
  <c r="G146" i="21"/>
  <c r="H146" i="21"/>
  <c r="J146" i="21"/>
  <c r="K146" i="21"/>
  <c r="L146" i="21"/>
  <c r="N146" i="21"/>
  <c r="O146" i="21"/>
  <c r="P146" i="21"/>
  <c r="R146" i="21"/>
  <c r="S146" i="21"/>
  <c r="T146" i="21"/>
  <c r="D147" i="21"/>
  <c r="E147" i="21"/>
  <c r="F147" i="21"/>
  <c r="H147" i="21"/>
  <c r="I147" i="21"/>
  <c r="J147" i="21"/>
  <c r="L147" i="21"/>
  <c r="M147" i="21"/>
  <c r="N147" i="21"/>
  <c r="P147" i="21"/>
  <c r="Q147" i="21"/>
  <c r="R147" i="21"/>
  <c r="T147" i="21"/>
  <c r="E149" i="21"/>
  <c r="F149" i="21"/>
  <c r="I149" i="21"/>
  <c r="J149" i="21"/>
  <c r="M149" i="21"/>
  <c r="N149" i="21"/>
  <c r="Q149" i="21"/>
  <c r="R149" i="21"/>
  <c r="C150" i="21"/>
  <c r="D150" i="21"/>
  <c r="G150" i="21"/>
  <c r="H150" i="21"/>
  <c r="K150" i="21"/>
  <c r="L150" i="21"/>
  <c r="O150" i="21"/>
  <c r="P150" i="21"/>
  <c r="S150" i="21"/>
  <c r="T150" i="21"/>
  <c r="C130" i="21"/>
  <c r="D130" i="21"/>
  <c r="E130" i="21"/>
  <c r="F130" i="21"/>
  <c r="G130" i="21"/>
  <c r="H130" i="21"/>
  <c r="I130" i="21"/>
  <c r="J130" i="21"/>
  <c r="K130" i="21"/>
  <c r="L130" i="21"/>
  <c r="M130" i="21"/>
  <c r="N130" i="21"/>
  <c r="O130" i="21"/>
  <c r="P130" i="21"/>
  <c r="Q130" i="21"/>
  <c r="R130" i="21"/>
  <c r="S130" i="21"/>
  <c r="T130" i="21"/>
  <c r="C131" i="21"/>
  <c r="D131" i="21"/>
  <c r="E131" i="21"/>
  <c r="F131" i="21"/>
  <c r="G131" i="21"/>
  <c r="H131" i="21"/>
  <c r="I131" i="21"/>
  <c r="J131" i="21"/>
  <c r="K131" i="21"/>
  <c r="L131" i="21"/>
  <c r="M131" i="21"/>
  <c r="N131" i="21"/>
  <c r="O131" i="21"/>
  <c r="P131" i="21"/>
  <c r="Q131" i="21"/>
  <c r="R131" i="21"/>
  <c r="S131" i="21"/>
  <c r="T131" i="21"/>
  <c r="D134" i="21"/>
  <c r="E134" i="21"/>
  <c r="F134" i="21"/>
  <c r="G134" i="21"/>
  <c r="H134" i="21"/>
  <c r="I134" i="21"/>
  <c r="J134" i="21"/>
  <c r="K134" i="21"/>
  <c r="L134" i="21"/>
  <c r="M134" i="21"/>
  <c r="N134" i="21"/>
  <c r="O134" i="21"/>
  <c r="P134" i="21"/>
  <c r="Q134" i="21"/>
  <c r="R134" i="21"/>
  <c r="S134" i="21"/>
  <c r="T134" i="21"/>
  <c r="U161" i="21"/>
  <c r="U156" i="21"/>
  <c r="U152" i="21"/>
  <c r="U151" i="21"/>
  <c r="U134" i="21"/>
  <c r="U131" i="21"/>
  <c r="U130" i="21"/>
  <c r="T13" i="6"/>
  <c r="C25" i="21"/>
  <c r="C27" i="21"/>
  <c r="C28" i="21"/>
  <c r="C32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C26" i="21"/>
  <c r="D26" i="21"/>
  <c r="F26" i="21"/>
  <c r="G26" i="21"/>
  <c r="H26" i="21"/>
  <c r="J26" i="21"/>
  <c r="K26" i="21"/>
  <c r="L26" i="21"/>
  <c r="N26" i="21"/>
  <c r="O26" i="21"/>
  <c r="P26" i="21"/>
  <c r="R26" i="21"/>
  <c r="S26" i="21"/>
  <c r="T26" i="21"/>
  <c r="U32" i="21"/>
  <c r="U28" i="21"/>
  <c r="U27" i="21"/>
  <c r="U25" i="21"/>
  <c r="U11" i="21"/>
  <c r="U9" i="21"/>
  <c r="T140" i="21" l="1"/>
  <c r="U140" i="21"/>
  <c r="V140" i="21"/>
  <c r="L135" i="21"/>
  <c r="L158" i="21" s="1"/>
  <c r="D135" i="21"/>
  <c r="Q248" i="21"/>
  <c r="I248" i="21"/>
  <c r="G153" i="21"/>
  <c r="C153" i="21"/>
  <c r="E24" i="21"/>
  <c r="S135" i="21"/>
  <c r="O157" i="21"/>
  <c r="G135" i="21"/>
  <c r="T248" i="21"/>
  <c r="P248" i="21"/>
  <c r="L248" i="21"/>
  <c r="H248" i="21"/>
  <c r="D248" i="21"/>
  <c r="F153" i="21"/>
  <c r="R8" i="21"/>
  <c r="N8" i="21"/>
  <c r="J8" i="21"/>
  <c r="F8" i="21"/>
  <c r="T21" i="6"/>
  <c r="R157" i="21"/>
  <c r="N157" i="21"/>
  <c r="J157" i="21"/>
  <c r="F157" i="21"/>
  <c r="C154" i="21"/>
  <c r="E153" i="21"/>
  <c r="V224" i="21"/>
  <c r="Q135" i="21"/>
  <c r="Q158" i="21" s="1"/>
  <c r="D153" i="21"/>
  <c r="D140" i="21"/>
  <c r="H252" i="21"/>
  <c r="N153" i="21"/>
  <c r="I153" i="21"/>
  <c r="S153" i="21"/>
  <c r="O153" i="21"/>
  <c r="K153" i="21"/>
  <c r="R153" i="21"/>
  <c r="J153" i="21"/>
  <c r="Q153" i="21"/>
  <c r="M153" i="21"/>
  <c r="T153" i="21"/>
  <c r="P153" i="21"/>
  <c r="L153" i="21"/>
  <c r="H153" i="21"/>
  <c r="U26" i="21"/>
  <c r="U33" i="9"/>
  <c r="F125" i="21"/>
  <c r="O132" i="21"/>
  <c r="O140" i="21"/>
  <c r="F132" i="21"/>
  <c r="S24" i="21"/>
  <c r="S8" i="21"/>
  <c r="O24" i="21"/>
  <c r="O8" i="21"/>
  <c r="K24" i="21"/>
  <c r="K8" i="21"/>
  <c r="G24" i="21"/>
  <c r="G8" i="21"/>
  <c r="C24" i="21"/>
  <c r="C8" i="21"/>
  <c r="J140" i="21"/>
  <c r="R209" i="21"/>
  <c r="Q24" i="21"/>
  <c r="Q8" i="21"/>
  <c r="M8" i="21"/>
  <c r="I24" i="21"/>
  <c r="I8" i="21"/>
  <c r="E8" i="21"/>
  <c r="L125" i="21"/>
  <c r="T24" i="21"/>
  <c r="T8" i="21"/>
  <c r="P24" i="21"/>
  <c r="P8" i="21"/>
  <c r="L24" i="21"/>
  <c r="L8" i="21"/>
  <c r="H24" i="21"/>
  <c r="H8" i="21"/>
  <c r="D8" i="21"/>
  <c r="U224" i="21"/>
  <c r="U24" i="21"/>
  <c r="T15" i="10"/>
  <c r="U135" i="21"/>
  <c r="T24" i="6"/>
  <c r="U149" i="21"/>
  <c r="T16" i="6"/>
  <c r="U34" i="9" s="1"/>
  <c r="U150" i="21"/>
  <c r="T17" i="6"/>
  <c r="U147" i="21"/>
  <c r="T14" i="6"/>
  <c r="Y78" i="9"/>
  <c r="O135" i="21"/>
  <c r="U8" i="21"/>
  <c r="Q224" i="21"/>
  <c r="M224" i="21"/>
  <c r="I224" i="21"/>
  <c r="E224" i="21"/>
  <c r="G157" i="21"/>
  <c r="S208" i="21"/>
  <c r="K140" i="21"/>
  <c r="C132" i="21"/>
  <c r="K208" i="21"/>
  <c r="H154" i="21"/>
  <c r="J135" i="21"/>
  <c r="Q154" i="21"/>
  <c r="T224" i="21"/>
  <c r="P224" i="21"/>
  <c r="L224" i="21"/>
  <c r="H224" i="21"/>
  <c r="M24" i="21"/>
  <c r="D24" i="21"/>
  <c r="N135" i="21"/>
  <c r="L154" i="21"/>
  <c r="Q140" i="21"/>
  <c r="L140" i="21"/>
  <c r="H140" i="21"/>
  <c r="S140" i="21"/>
  <c r="R135" i="21"/>
  <c r="F135" i="21"/>
  <c r="Q157" i="21"/>
  <c r="T154" i="21"/>
  <c r="D154" i="21"/>
  <c r="F150" i="21"/>
  <c r="U209" i="21"/>
  <c r="R140" i="21"/>
  <c r="G140" i="21"/>
  <c r="Q26" i="21"/>
  <c r="M26" i="21"/>
  <c r="I26" i="21"/>
  <c r="E26" i="21"/>
  <c r="R224" i="21"/>
  <c r="N224" i="21"/>
  <c r="J224" i="21"/>
  <c r="F224" i="21"/>
  <c r="R24" i="21"/>
  <c r="N24" i="21"/>
  <c r="J24" i="21"/>
  <c r="F24" i="21"/>
  <c r="R248" i="21"/>
  <c r="R154" i="21"/>
  <c r="R132" i="21"/>
  <c r="N248" i="21"/>
  <c r="N154" i="21"/>
  <c r="N132" i="21"/>
  <c r="J248" i="21"/>
  <c r="J154" i="21"/>
  <c r="J132" i="21"/>
  <c r="F248" i="21"/>
  <c r="F154" i="21"/>
  <c r="R125" i="21"/>
  <c r="R150" i="21"/>
  <c r="N125" i="21"/>
  <c r="N150" i="21"/>
  <c r="J125" i="21"/>
  <c r="J150" i="21"/>
  <c r="T125" i="21"/>
  <c r="T149" i="21"/>
  <c r="P125" i="21"/>
  <c r="P149" i="21"/>
  <c r="H125" i="21"/>
  <c r="H149" i="21"/>
  <c r="D125" i="21"/>
  <c r="D149" i="21"/>
  <c r="L149" i="21"/>
  <c r="D224" i="21"/>
  <c r="K157" i="21"/>
  <c r="K135" i="21"/>
  <c r="C157" i="21"/>
  <c r="C158" i="21"/>
  <c r="K132" i="21"/>
  <c r="L157" i="21"/>
  <c r="S224" i="21"/>
  <c r="O224" i="21"/>
  <c r="K224" i="21"/>
  <c r="G224" i="21"/>
  <c r="U157" i="21"/>
  <c r="S132" i="21"/>
  <c r="G132" i="21"/>
  <c r="S248" i="21"/>
  <c r="S154" i="21"/>
  <c r="O248" i="21"/>
  <c r="O154" i="21"/>
  <c r="K248" i="21"/>
  <c r="K154" i="21"/>
  <c r="G248" i="21"/>
  <c r="G154" i="21"/>
  <c r="S122" i="21"/>
  <c r="S147" i="21"/>
  <c r="O122" i="21"/>
  <c r="O147" i="21"/>
  <c r="K122" i="21"/>
  <c r="K147" i="21"/>
  <c r="G122" i="21"/>
  <c r="G147" i="21"/>
  <c r="C122" i="21"/>
  <c r="C147" i="21"/>
  <c r="Q122" i="21"/>
  <c r="Q146" i="21"/>
  <c r="M122" i="21"/>
  <c r="M146" i="21"/>
  <c r="I122" i="21"/>
  <c r="I146" i="21"/>
  <c r="E122" i="21"/>
  <c r="E146" i="21"/>
  <c r="S157" i="21"/>
  <c r="I154" i="21"/>
  <c r="Q208" i="21"/>
  <c r="M208" i="21"/>
  <c r="I208" i="21"/>
  <c r="E208" i="21"/>
  <c r="N209" i="21"/>
  <c r="J209" i="21"/>
  <c r="F209" i="21"/>
  <c r="T135" i="21"/>
  <c r="T157" i="21"/>
  <c r="P135" i="21"/>
  <c r="P157" i="21"/>
  <c r="H135" i="21"/>
  <c r="H157" i="21"/>
  <c r="M248" i="21"/>
  <c r="M154" i="21"/>
  <c r="E248" i="21"/>
  <c r="E154" i="21"/>
  <c r="Q125" i="21"/>
  <c r="Q150" i="21"/>
  <c r="M125" i="21"/>
  <c r="M150" i="21"/>
  <c r="I125" i="21"/>
  <c r="I150" i="21"/>
  <c r="E125" i="21"/>
  <c r="E150" i="21"/>
  <c r="S125" i="21"/>
  <c r="S149" i="21"/>
  <c r="O125" i="21"/>
  <c r="O149" i="21"/>
  <c r="K125" i="21"/>
  <c r="K149" i="21"/>
  <c r="G125" i="21"/>
  <c r="G149" i="21"/>
  <c r="C125" i="21"/>
  <c r="C149" i="21"/>
  <c r="D157" i="21"/>
  <c r="N208" i="21"/>
  <c r="N140" i="21"/>
  <c r="F208" i="21"/>
  <c r="F140" i="21"/>
  <c r="S209" i="21"/>
  <c r="O209" i="21"/>
  <c r="O208" i="21"/>
  <c r="K209" i="21"/>
  <c r="G209" i="21"/>
  <c r="G208" i="21"/>
  <c r="M135" i="21"/>
  <c r="M157" i="21"/>
  <c r="I135" i="21"/>
  <c r="I157" i="21"/>
  <c r="E135" i="21"/>
  <c r="E157" i="21"/>
  <c r="T122" i="21"/>
  <c r="P122" i="21"/>
  <c r="L122" i="21"/>
  <c r="H122" i="21"/>
  <c r="D122" i="21"/>
  <c r="R122" i="21"/>
  <c r="N122" i="21"/>
  <c r="J122" i="21"/>
  <c r="F122" i="21"/>
  <c r="P154" i="21"/>
  <c r="R208" i="21"/>
  <c r="J208" i="21"/>
  <c r="T209" i="21"/>
  <c r="P209" i="21"/>
  <c r="L209" i="21"/>
  <c r="H209" i="21"/>
  <c r="D209" i="21"/>
  <c r="U208" i="21"/>
  <c r="U154" i="21"/>
  <c r="U248" i="21"/>
  <c r="U122" i="21"/>
  <c r="U132" i="21"/>
  <c r="M209" i="21"/>
  <c r="E209" i="21"/>
  <c r="M140" i="21"/>
  <c r="I140" i="21"/>
  <c r="E140" i="21"/>
  <c r="P140" i="21"/>
  <c r="T208" i="21"/>
  <c r="P208" i="21"/>
  <c r="L208" i="21"/>
  <c r="H208" i="21"/>
  <c r="D208" i="21"/>
  <c r="Q209" i="21"/>
  <c r="I209" i="21"/>
  <c r="M132" i="21"/>
  <c r="T132" i="21"/>
  <c r="P132" i="21"/>
  <c r="L132" i="21"/>
  <c r="H132" i="21"/>
  <c r="D132" i="21"/>
  <c r="Q132" i="21"/>
  <c r="I132" i="21"/>
  <c r="E132" i="21"/>
  <c r="U153" i="21"/>
  <c r="U125" i="21"/>
  <c r="U146" i="21"/>
  <c r="S158" i="21" l="1"/>
  <c r="V163" i="21"/>
  <c r="L5" i="21"/>
  <c r="L23" i="21"/>
  <c r="U30" i="6"/>
  <c r="U56" i="6" s="1"/>
  <c r="F163" i="21"/>
  <c r="F158" i="21"/>
  <c r="L163" i="21"/>
  <c r="C155" i="21"/>
  <c r="U23" i="21"/>
  <c r="E5" i="21"/>
  <c r="Q23" i="21"/>
  <c r="E163" i="21"/>
  <c r="E158" i="21"/>
  <c r="G163" i="21"/>
  <c r="Q163" i="21"/>
  <c r="K163" i="21"/>
  <c r="T42" i="10"/>
  <c r="T13" i="9" s="1"/>
  <c r="T5" i="21"/>
  <c r="I23" i="21"/>
  <c r="D163" i="21"/>
  <c r="G158" i="21"/>
  <c r="D158" i="21"/>
  <c r="P163" i="21"/>
  <c r="I163" i="21"/>
  <c r="N163" i="21"/>
  <c r="R163" i="21"/>
  <c r="S163" i="21"/>
  <c r="T163" i="21"/>
  <c r="D23" i="21"/>
  <c r="G5" i="21"/>
  <c r="F253" i="21"/>
  <c r="M163" i="21"/>
  <c r="H163" i="21"/>
  <c r="H23" i="21"/>
  <c r="P23" i="21"/>
  <c r="M23" i="21"/>
  <c r="J163" i="21"/>
  <c r="O163" i="21"/>
  <c r="I252" i="21"/>
  <c r="J253" i="21" s="1"/>
  <c r="U42" i="10"/>
  <c r="U13" i="9" s="1"/>
  <c r="P158" i="21"/>
  <c r="U158" i="21"/>
  <c r="I158" i="21"/>
  <c r="K158" i="21"/>
  <c r="H158" i="21"/>
  <c r="T158" i="21"/>
  <c r="N158" i="21"/>
  <c r="J158" i="21"/>
  <c r="M158" i="21"/>
  <c r="R158" i="21"/>
  <c r="O158" i="21"/>
  <c r="G148" i="21"/>
  <c r="O148" i="21"/>
  <c r="E148" i="21"/>
  <c r="M148" i="21"/>
  <c r="D148" i="21"/>
  <c r="P148" i="21"/>
  <c r="J148" i="21"/>
  <c r="R148" i="21"/>
  <c r="U148" i="21"/>
  <c r="C148" i="21"/>
  <c r="K148" i="21"/>
  <c r="S148" i="21"/>
  <c r="I148" i="21"/>
  <c r="Q148" i="21"/>
  <c r="H148" i="21"/>
  <c r="T148" i="21"/>
  <c r="N148" i="21"/>
  <c r="L148" i="21"/>
  <c r="F148" i="21"/>
  <c r="R145" i="21"/>
  <c r="P145" i="21"/>
  <c r="U145" i="21"/>
  <c r="F145" i="21"/>
  <c r="D145" i="21"/>
  <c r="T145" i="21"/>
  <c r="J145" i="21"/>
  <c r="H145" i="21"/>
  <c r="N145" i="21"/>
  <c r="L145" i="21"/>
  <c r="U36" i="9"/>
  <c r="U35" i="9"/>
  <c r="T23" i="21"/>
  <c r="U32" i="9"/>
  <c r="U37" i="9"/>
  <c r="O155" i="21"/>
  <c r="Q5" i="21"/>
  <c r="F155" i="21"/>
  <c r="D5" i="21"/>
  <c r="M5" i="21"/>
  <c r="G23" i="21"/>
  <c r="E23" i="21"/>
  <c r="T75" i="19"/>
  <c r="T25" i="6"/>
  <c r="T23" i="6" s="1"/>
  <c r="T30" i="10"/>
  <c r="T80" i="10" s="1"/>
  <c r="U163" i="21"/>
  <c r="T30" i="6"/>
  <c r="H121" i="21"/>
  <c r="T14" i="10"/>
  <c r="T65" i="10"/>
  <c r="U155" i="21"/>
  <c r="T22" i="6"/>
  <c r="T26" i="10"/>
  <c r="U5" i="21"/>
  <c r="T15" i="6"/>
  <c r="T73" i="19"/>
  <c r="T12" i="6"/>
  <c r="T29" i="5"/>
  <c r="J121" i="21"/>
  <c r="P5" i="21"/>
  <c r="P121" i="21"/>
  <c r="I5" i="21"/>
  <c r="O23" i="21"/>
  <c r="O5" i="21"/>
  <c r="R121" i="21"/>
  <c r="F121" i="21"/>
  <c r="L121" i="21"/>
  <c r="H5" i="21"/>
  <c r="P155" i="21"/>
  <c r="M121" i="21"/>
  <c r="M145" i="21"/>
  <c r="K121" i="21"/>
  <c r="K145" i="21"/>
  <c r="E253" i="21"/>
  <c r="E155" i="21"/>
  <c r="H253" i="21"/>
  <c r="H155" i="21"/>
  <c r="M155" i="21"/>
  <c r="I121" i="21"/>
  <c r="I145" i="21"/>
  <c r="Q121" i="21"/>
  <c r="Q145" i="21"/>
  <c r="G121" i="21"/>
  <c r="G145" i="21"/>
  <c r="O121" i="21"/>
  <c r="O145" i="21"/>
  <c r="S155" i="21"/>
  <c r="C23" i="21"/>
  <c r="C5" i="21"/>
  <c r="I253" i="21"/>
  <c r="I155" i="21"/>
  <c r="L155" i="21"/>
  <c r="D121" i="21"/>
  <c r="T121" i="21"/>
  <c r="R155" i="21"/>
  <c r="S23" i="21"/>
  <c r="S5" i="21"/>
  <c r="F5" i="21"/>
  <c r="F23" i="21"/>
  <c r="N5" i="21"/>
  <c r="N23" i="21"/>
  <c r="Q155" i="21"/>
  <c r="E121" i="21"/>
  <c r="E145" i="21"/>
  <c r="C121" i="21"/>
  <c r="C145" i="21"/>
  <c r="S121" i="21"/>
  <c r="S145" i="21"/>
  <c r="N155" i="21"/>
  <c r="K23" i="21"/>
  <c r="K5" i="21"/>
  <c r="D253" i="21"/>
  <c r="D155" i="21"/>
  <c r="T155" i="21"/>
  <c r="N121" i="21"/>
  <c r="G253" i="21"/>
  <c r="G155" i="21"/>
  <c r="K155" i="21"/>
  <c r="J155" i="21"/>
  <c r="J5" i="21"/>
  <c r="J23" i="21"/>
  <c r="R5" i="21"/>
  <c r="R23" i="21"/>
  <c r="U121" i="21"/>
  <c r="T20" i="21" l="1"/>
  <c r="T29" i="21" s="1"/>
  <c r="G20" i="21"/>
  <c r="L20" i="21"/>
  <c r="L29" i="21" s="1"/>
  <c r="E20" i="21"/>
  <c r="J252" i="21"/>
  <c r="T28" i="10"/>
  <c r="T78" i="10" s="1"/>
  <c r="H20" i="21"/>
  <c r="O20" i="21"/>
  <c r="P20" i="21"/>
  <c r="M20" i="21"/>
  <c r="D20" i="21"/>
  <c r="Q20" i="21"/>
  <c r="I20" i="21"/>
  <c r="U20" i="21"/>
  <c r="N144" i="21"/>
  <c r="F144" i="21"/>
  <c r="G144" i="21"/>
  <c r="I144" i="21"/>
  <c r="K144" i="21"/>
  <c r="R144" i="21"/>
  <c r="P144" i="21"/>
  <c r="H144" i="21"/>
  <c r="S144" i="21"/>
  <c r="E144" i="21"/>
  <c r="T144" i="21"/>
  <c r="D144" i="21"/>
  <c r="O144" i="21"/>
  <c r="Q144" i="21"/>
  <c r="M144" i="21"/>
  <c r="L144" i="21"/>
  <c r="J144" i="21"/>
  <c r="T20" i="6"/>
  <c r="T89" i="9"/>
  <c r="T20" i="9"/>
  <c r="T64" i="10"/>
  <c r="T24" i="10"/>
  <c r="T76" i="10"/>
  <c r="U144" i="21"/>
  <c r="T37" i="10"/>
  <c r="J20" i="21"/>
  <c r="R20" i="21"/>
  <c r="K20" i="21"/>
  <c r="F20" i="21"/>
  <c r="C20" i="21"/>
  <c r="C144" i="21"/>
  <c r="S20" i="21"/>
  <c r="N20" i="21"/>
  <c r="G29" i="21" l="1"/>
  <c r="E29" i="21"/>
  <c r="E225" i="21" s="1"/>
  <c r="E31" i="21" s="1"/>
  <c r="K252" i="21"/>
  <c r="K253" i="21"/>
  <c r="O29" i="21"/>
  <c r="O225" i="21" s="1"/>
  <c r="R29" i="21"/>
  <c r="I29" i="21"/>
  <c r="K29" i="21"/>
  <c r="Q29" i="21"/>
  <c r="M29" i="21"/>
  <c r="P29" i="21"/>
  <c r="H29" i="21"/>
  <c r="N29" i="21"/>
  <c r="S29" i="21"/>
  <c r="F29" i="21"/>
  <c r="T225" i="21"/>
  <c r="U29" i="21"/>
  <c r="J29" i="21"/>
  <c r="D29" i="21"/>
  <c r="L225" i="21"/>
  <c r="C29" i="21"/>
  <c r="T18" i="6"/>
  <c r="T87" i="10"/>
  <c r="T74" i="10"/>
  <c r="G225" i="21" l="1"/>
  <c r="G31" i="21" s="1"/>
  <c r="L252" i="21"/>
  <c r="L253" i="21"/>
  <c r="O30" i="21"/>
  <c r="O31" i="21"/>
  <c r="L31" i="21"/>
  <c r="L30" i="21"/>
  <c r="D225" i="21"/>
  <c r="U225" i="21"/>
  <c r="F225" i="21"/>
  <c r="N225" i="21"/>
  <c r="P225" i="21"/>
  <c r="Q225" i="21"/>
  <c r="K225" i="21"/>
  <c r="J225" i="21"/>
  <c r="T30" i="21"/>
  <c r="T31" i="21"/>
  <c r="S225" i="21"/>
  <c r="H225" i="21"/>
  <c r="M225" i="21"/>
  <c r="E30" i="21"/>
  <c r="I225" i="21"/>
  <c r="R225" i="21"/>
  <c r="C225" i="21"/>
  <c r="T11" i="6"/>
  <c r="U223" i="21"/>
  <c r="T197" i="21"/>
  <c r="C197" i="21"/>
  <c r="D197" i="21"/>
  <c r="E197" i="21"/>
  <c r="F197" i="21"/>
  <c r="G197" i="21"/>
  <c r="H197" i="21"/>
  <c r="I197" i="21"/>
  <c r="J197" i="21"/>
  <c r="K197" i="21"/>
  <c r="L197" i="21"/>
  <c r="M197" i="21"/>
  <c r="N197" i="21"/>
  <c r="O197" i="21"/>
  <c r="P197" i="21"/>
  <c r="Q197" i="21"/>
  <c r="R197" i="21"/>
  <c r="S197" i="21"/>
  <c r="C189" i="21"/>
  <c r="D189" i="21"/>
  <c r="E189" i="21"/>
  <c r="F189" i="21"/>
  <c r="G189" i="21"/>
  <c r="H189" i="21"/>
  <c r="I189" i="21"/>
  <c r="J189" i="21"/>
  <c r="K189" i="21"/>
  <c r="L189" i="21"/>
  <c r="M189" i="21"/>
  <c r="N189" i="21"/>
  <c r="O189" i="21"/>
  <c r="P189" i="21"/>
  <c r="Q189" i="21"/>
  <c r="R189" i="21"/>
  <c r="S189" i="21"/>
  <c r="T189" i="21"/>
  <c r="C188" i="21"/>
  <c r="D188" i="21"/>
  <c r="E188" i="21"/>
  <c r="F188" i="21"/>
  <c r="G188" i="21"/>
  <c r="H188" i="21"/>
  <c r="I188" i="21"/>
  <c r="J188" i="21"/>
  <c r="K188" i="21"/>
  <c r="L188" i="21"/>
  <c r="M188" i="21"/>
  <c r="N188" i="21"/>
  <c r="O188" i="21"/>
  <c r="P188" i="21"/>
  <c r="Q188" i="21"/>
  <c r="R188" i="21"/>
  <c r="S188" i="21"/>
  <c r="T188" i="21"/>
  <c r="C187" i="21"/>
  <c r="D187" i="21"/>
  <c r="E187" i="21"/>
  <c r="F187" i="21"/>
  <c r="G187" i="21"/>
  <c r="H187" i="21"/>
  <c r="I187" i="21"/>
  <c r="J187" i="21"/>
  <c r="K187" i="21"/>
  <c r="L187" i="21"/>
  <c r="M187" i="21"/>
  <c r="N187" i="21"/>
  <c r="O187" i="21"/>
  <c r="P187" i="21"/>
  <c r="Q187" i="21"/>
  <c r="R187" i="21"/>
  <c r="S187" i="21"/>
  <c r="T187" i="21"/>
  <c r="C186" i="21"/>
  <c r="D186" i="21"/>
  <c r="E186" i="21"/>
  <c r="F186" i="21"/>
  <c r="G186" i="21"/>
  <c r="H186" i="21"/>
  <c r="I186" i="21"/>
  <c r="J186" i="21"/>
  <c r="K186" i="21"/>
  <c r="L186" i="21"/>
  <c r="M186" i="21"/>
  <c r="N186" i="21"/>
  <c r="O186" i="21"/>
  <c r="P186" i="21"/>
  <c r="Q186" i="21"/>
  <c r="R186" i="21"/>
  <c r="S186" i="21"/>
  <c r="T186" i="21"/>
  <c r="U214" i="21"/>
  <c r="U188" i="21"/>
  <c r="U186" i="21"/>
  <c r="U226" i="21" l="1"/>
  <c r="V226" i="21"/>
  <c r="V227" i="21" s="1"/>
  <c r="G30" i="21"/>
  <c r="T14" i="5"/>
  <c r="T12" i="5" s="1"/>
  <c r="U35" i="5" s="1"/>
  <c r="Q212" i="21"/>
  <c r="M212" i="21"/>
  <c r="I212" i="21"/>
  <c r="E212" i="21"/>
  <c r="Q214" i="21"/>
  <c r="M214" i="21"/>
  <c r="I214" i="21"/>
  <c r="E214" i="21"/>
  <c r="U193" i="21"/>
  <c r="T212" i="21"/>
  <c r="P212" i="21"/>
  <c r="L212" i="21"/>
  <c r="H212" i="21"/>
  <c r="D212" i="21"/>
  <c r="T214" i="21"/>
  <c r="P214" i="21"/>
  <c r="L214" i="21"/>
  <c r="H214" i="21"/>
  <c r="D214" i="21"/>
  <c r="S212" i="21"/>
  <c r="O212" i="21"/>
  <c r="K212" i="21"/>
  <c r="G212" i="21"/>
  <c r="S214" i="21"/>
  <c r="O214" i="21"/>
  <c r="K214" i="21"/>
  <c r="G214" i="21"/>
  <c r="R212" i="21"/>
  <c r="N212" i="21"/>
  <c r="J212" i="21"/>
  <c r="F212" i="21"/>
  <c r="R214" i="21"/>
  <c r="N214" i="21"/>
  <c r="J214" i="21"/>
  <c r="F214" i="21"/>
  <c r="M252" i="21"/>
  <c r="M253" i="21"/>
  <c r="R226" i="21"/>
  <c r="R30" i="21"/>
  <c r="R31" i="21"/>
  <c r="J30" i="21"/>
  <c r="J31" i="21"/>
  <c r="J226" i="21"/>
  <c r="L226" i="21"/>
  <c r="K30" i="21"/>
  <c r="K226" i="21"/>
  <c r="K31" i="21"/>
  <c r="P31" i="21"/>
  <c r="P30" i="21"/>
  <c r="F31" i="21"/>
  <c r="G226" i="21"/>
  <c r="F226" i="21"/>
  <c r="F30" i="21"/>
  <c r="D30" i="21"/>
  <c r="D31" i="21"/>
  <c r="H226" i="21"/>
  <c r="H31" i="21"/>
  <c r="H30" i="21"/>
  <c r="I226" i="21"/>
  <c r="I30" i="21"/>
  <c r="I31" i="21"/>
  <c r="P226" i="21"/>
  <c r="Q31" i="21"/>
  <c r="Q226" i="21"/>
  <c r="Q30" i="21"/>
  <c r="N226" i="21"/>
  <c r="N30" i="21"/>
  <c r="N31" i="21"/>
  <c r="O226" i="21"/>
  <c r="U30" i="21"/>
  <c r="U31" i="21"/>
  <c r="E226" i="21"/>
  <c r="M226" i="21"/>
  <c r="M30" i="21"/>
  <c r="M31" i="21"/>
  <c r="S226" i="21"/>
  <c r="S30" i="21"/>
  <c r="S31" i="21"/>
  <c r="T226" i="21"/>
  <c r="C31" i="21"/>
  <c r="D226" i="21"/>
  <c r="C30" i="21"/>
  <c r="Q193" i="21"/>
  <c r="M193" i="21"/>
  <c r="I193" i="21"/>
  <c r="E193" i="21"/>
  <c r="U212" i="21"/>
  <c r="T15" i="5"/>
  <c r="T193" i="21"/>
  <c r="P193" i="21"/>
  <c r="L193" i="21"/>
  <c r="H193" i="21"/>
  <c r="D193" i="21"/>
  <c r="S193" i="21"/>
  <c r="O193" i="21"/>
  <c r="K193" i="21"/>
  <c r="G193" i="21"/>
  <c r="C193" i="21"/>
  <c r="R193" i="21"/>
  <c r="N193" i="21"/>
  <c r="J193" i="21"/>
  <c r="F193" i="21"/>
  <c r="U37" i="5" l="1"/>
  <c r="T21" i="5"/>
  <c r="U44" i="5" s="1"/>
  <c r="U202" i="21"/>
  <c r="F202" i="21"/>
  <c r="N202" i="21"/>
  <c r="G202" i="21"/>
  <c r="O202" i="21"/>
  <c r="H202" i="21"/>
  <c r="P202" i="21"/>
  <c r="I202" i="21"/>
  <c r="Q202" i="21"/>
  <c r="N253" i="21"/>
  <c r="N252" i="21"/>
  <c r="J202" i="21"/>
  <c r="R202" i="21"/>
  <c r="K202" i="21"/>
  <c r="S202" i="21"/>
  <c r="D202" i="21"/>
  <c r="L202" i="21"/>
  <c r="T202" i="21"/>
  <c r="E202" i="21"/>
  <c r="M202" i="21"/>
  <c r="T71" i="10"/>
  <c r="T227" i="21"/>
  <c r="T72" i="10"/>
  <c r="T11" i="5"/>
  <c r="U34" i="5" s="1"/>
  <c r="U38" i="5"/>
  <c r="C179" i="21"/>
  <c r="D179" i="21"/>
  <c r="E179" i="21"/>
  <c r="F179" i="21"/>
  <c r="G179" i="21"/>
  <c r="H179" i="21"/>
  <c r="I179" i="21"/>
  <c r="J179" i="21"/>
  <c r="K179" i="21"/>
  <c r="L179" i="21"/>
  <c r="M179" i="21"/>
  <c r="N179" i="21"/>
  <c r="O179" i="21"/>
  <c r="P179" i="21"/>
  <c r="Q179" i="21"/>
  <c r="R179" i="21"/>
  <c r="S179" i="21"/>
  <c r="T179" i="21"/>
  <c r="C178" i="21"/>
  <c r="D178" i="21"/>
  <c r="E178" i="21"/>
  <c r="F178" i="21"/>
  <c r="G178" i="21"/>
  <c r="H178" i="21"/>
  <c r="I178" i="21"/>
  <c r="J178" i="21"/>
  <c r="K178" i="21"/>
  <c r="L178" i="21"/>
  <c r="M178" i="21"/>
  <c r="N178" i="21"/>
  <c r="O178" i="21"/>
  <c r="P178" i="21"/>
  <c r="Q178" i="21"/>
  <c r="R178" i="21"/>
  <c r="S178" i="21"/>
  <c r="T178" i="21"/>
  <c r="C174" i="21"/>
  <c r="D174" i="21"/>
  <c r="E174" i="21"/>
  <c r="F174" i="21"/>
  <c r="G174" i="21"/>
  <c r="H174" i="21"/>
  <c r="I174" i="21"/>
  <c r="J174" i="21"/>
  <c r="K174" i="21"/>
  <c r="L174" i="21"/>
  <c r="M174" i="21"/>
  <c r="N174" i="21"/>
  <c r="O174" i="21"/>
  <c r="P174" i="21"/>
  <c r="Q174" i="21"/>
  <c r="R174" i="21"/>
  <c r="S174" i="21"/>
  <c r="T174" i="21"/>
  <c r="C170" i="21"/>
  <c r="D170" i="21"/>
  <c r="E170" i="21"/>
  <c r="F170" i="21"/>
  <c r="G170" i="21"/>
  <c r="H170" i="21"/>
  <c r="I170" i="21"/>
  <c r="J170" i="21"/>
  <c r="K170" i="21"/>
  <c r="L170" i="21"/>
  <c r="M170" i="21"/>
  <c r="N170" i="21"/>
  <c r="O170" i="21"/>
  <c r="P170" i="21"/>
  <c r="Q170" i="21"/>
  <c r="R170" i="21"/>
  <c r="S170" i="21"/>
  <c r="T170" i="21"/>
  <c r="T243" i="21"/>
  <c r="S227" i="21"/>
  <c r="R227" i="21"/>
  <c r="Q227" i="21"/>
  <c r="P227" i="21"/>
  <c r="O227" i="21"/>
  <c r="N227" i="21"/>
  <c r="M227" i="21"/>
  <c r="L227" i="21"/>
  <c r="K227" i="21"/>
  <c r="J227" i="21"/>
  <c r="I227" i="21"/>
  <c r="H227" i="21"/>
  <c r="G227" i="21"/>
  <c r="F227" i="21"/>
  <c r="E227" i="21"/>
  <c r="D227" i="21"/>
  <c r="U238" i="21"/>
  <c r="U227" i="21" s="1"/>
  <c r="T230" i="21"/>
  <c r="U221" i="21"/>
  <c r="T21" i="4"/>
  <c r="U46" i="4" s="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U103" i="21"/>
  <c r="T103" i="21"/>
  <c r="S103" i="21"/>
  <c r="R103" i="21"/>
  <c r="Q103" i="21"/>
  <c r="P103" i="21"/>
  <c r="O103" i="21"/>
  <c r="N103" i="21"/>
  <c r="M103" i="21"/>
  <c r="L103" i="21"/>
  <c r="K103" i="21"/>
  <c r="J103" i="21"/>
  <c r="I103" i="21"/>
  <c r="H103" i="21"/>
  <c r="G103" i="21"/>
  <c r="F103" i="21"/>
  <c r="E103" i="21"/>
  <c r="D103" i="21"/>
  <c r="C102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H99" i="21"/>
  <c r="G99" i="21"/>
  <c r="F99" i="21"/>
  <c r="E99" i="21"/>
  <c r="D99" i="21"/>
  <c r="C99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U51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C40" i="21"/>
  <c r="T16" i="5" l="1"/>
  <c r="U39" i="5" s="1"/>
  <c r="H6" i="21"/>
  <c r="P6" i="21"/>
  <c r="T6" i="21"/>
  <c r="I97" i="21"/>
  <c r="J102" i="21"/>
  <c r="R102" i="21"/>
  <c r="L211" i="21"/>
  <c r="L201" i="21" s="1"/>
  <c r="D211" i="21"/>
  <c r="D201" i="21" s="1"/>
  <c r="T20" i="19"/>
  <c r="T19" i="19" s="1"/>
  <c r="U29" i="9" s="1"/>
  <c r="F97" i="21"/>
  <c r="J97" i="21"/>
  <c r="N97" i="21"/>
  <c r="R97" i="21"/>
  <c r="G102" i="21"/>
  <c r="K102" i="21"/>
  <c r="O102" i="21"/>
  <c r="S102" i="21"/>
  <c r="S211" i="21"/>
  <c r="S213" i="21" s="1"/>
  <c r="O211" i="21"/>
  <c r="O201" i="21" s="1"/>
  <c r="K211" i="21"/>
  <c r="G211" i="21"/>
  <c r="D6" i="21"/>
  <c r="L6" i="21"/>
  <c r="E97" i="21"/>
  <c r="M97" i="21"/>
  <c r="Q97" i="21"/>
  <c r="F102" i="21"/>
  <c r="N102" i="21"/>
  <c r="T211" i="21"/>
  <c r="P211" i="21"/>
  <c r="P213" i="21" s="1"/>
  <c r="H211" i="21"/>
  <c r="O252" i="21"/>
  <c r="O253" i="21"/>
  <c r="T15" i="19"/>
  <c r="F6" i="21"/>
  <c r="J6" i="21"/>
  <c r="N6" i="21"/>
  <c r="R6" i="21"/>
  <c r="C97" i="21"/>
  <c r="G97" i="21"/>
  <c r="K97" i="21"/>
  <c r="O97" i="21"/>
  <c r="S97" i="21"/>
  <c r="D102" i="21"/>
  <c r="H102" i="21"/>
  <c r="L102" i="21"/>
  <c r="P102" i="21"/>
  <c r="T102" i="21"/>
  <c r="U174" i="21"/>
  <c r="R211" i="21"/>
  <c r="N211" i="21"/>
  <c r="N201" i="21" s="1"/>
  <c r="J211" i="21"/>
  <c r="F211" i="21"/>
  <c r="U41" i="21"/>
  <c r="D97" i="21"/>
  <c r="H97" i="21"/>
  <c r="L97" i="21"/>
  <c r="P97" i="21"/>
  <c r="T97" i="21"/>
  <c r="E102" i="21"/>
  <c r="I102" i="21"/>
  <c r="M102" i="21"/>
  <c r="Q102" i="21"/>
  <c r="Q211" i="21"/>
  <c r="M211" i="21"/>
  <c r="I211" i="21"/>
  <c r="E211" i="21"/>
  <c r="J62" i="21"/>
  <c r="J77" i="21" s="1"/>
  <c r="J83" i="21" s="1"/>
  <c r="N40" i="21"/>
  <c r="E111" i="21"/>
  <c r="I111" i="21"/>
  <c r="M111" i="21"/>
  <c r="Q111" i="21"/>
  <c r="U111" i="21"/>
  <c r="T62" i="19"/>
  <c r="T61" i="19" s="1"/>
  <c r="U211" i="21"/>
  <c r="T13" i="4"/>
  <c r="U97" i="21"/>
  <c r="U92" i="21" s="1"/>
  <c r="T50" i="19"/>
  <c r="U102" i="21"/>
  <c r="T52" i="19"/>
  <c r="T51" i="19" s="1"/>
  <c r="C39" i="21"/>
  <c r="G111" i="21"/>
  <c r="P40" i="21"/>
  <c r="F40" i="21"/>
  <c r="J40" i="21"/>
  <c r="R40" i="21"/>
  <c r="D40" i="21"/>
  <c r="H40" i="21"/>
  <c r="L40" i="21"/>
  <c r="T40" i="21"/>
  <c r="F62" i="21"/>
  <c r="F77" i="21" s="1"/>
  <c r="F83" i="21" s="1"/>
  <c r="N62" i="21"/>
  <c r="N77" i="21" s="1"/>
  <c r="N83" i="21" s="1"/>
  <c r="R62" i="21"/>
  <c r="R77" i="21" s="1"/>
  <c r="R83" i="21" s="1"/>
  <c r="H62" i="21"/>
  <c r="H77" i="21" s="1"/>
  <c r="H83" i="21" s="1"/>
  <c r="L62" i="21"/>
  <c r="L77" i="21" s="1"/>
  <c r="L83" i="21" s="1"/>
  <c r="P62" i="21"/>
  <c r="P77" i="21" s="1"/>
  <c r="P83" i="21" s="1"/>
  <c r="G62" i="21"/>
  <c r="G77" i="21" s="1"/>
  <c r="G83" i="21" s="1"/>
  <c r="G6" i="21"/>
  <c r="S62" i="21"/>
  <c r="S77" i="21" s="1"/>
  <c r="S83" i="21" s="1"/>
  <c r="S6" i="21"/>
  <c r="G40" i="21"/>
  <c r="K40" i="21"/>
  <c r="O40" i="21"/>
  <c r="S40" i="21"/>
  <c r="E62" i="21"/>
  <c r="E77" i="21" s="1"/>
  <c r="E83" i="21" s="1"/>
  <c r="E6" i="21"/>
  <c r="I62" i="21"/>
  <c r="I77" i="21" s="1"/>
  <c r="I83" i="21" s="1"/>
  <c r="I6" i="21"/>
  <c r="M62" i="21"/>
  <c r="M77" i="21" s="1"/>
  <c r="M83" i="21" s="1"/>
  <c r="M6" i="21"/>
  <c r="Q62" i="21"/>
  <c r="Q77" i="21" s="1"/>
  <c r="Q83" i="21" s="1"/>
  <c r="Q6" i="21"/>
  <c r="U62" i="21"/>
  <c r="U77" i="21" s="1"/>
  <c r="U83" i="21" s="1"/>
  <c r="U6" i="21"/>
  <c r="D213" i="21"/>
  <c r="D62" i="21"/>
  <c r="D77" i="21" s="1"/>
  <c r="D83" i="21" s="1"/>
  <c r="T62" i="21"/>
  <c r="T77" i="21" s="1"/>
  <c r="T83" i="21" s="1"/>
  <c r="F111" i="21"/>
  <c r="J111" i="21"/>
  <c r="N111" i="21"/>
  <c r="R111" i="21"/>
  <c r="C111" i="21"/>
  <c r="K111" i="21"/>
  <c r="O111" i="21"/>
  <c r="S111" i="21"/>
  <c r="C62" i="21"/>
  <c r="C77" i="21" s="1"/>
  <c r="C83" i="21" s="1"/>
  <c r="C6" i="21"/>
  <c r="K62" i="21"/>
  <c r="K77" i="21" s="1"/>
  <c r="K83" i="21" s="1"/>
  <c r="K6" i="21"/>
  <c r="O62" i="21"/>
  <c r="O77" i="21" s="1"/>
  <c r="O83" i="21" s="1"/>
  <c r="O6" i="21"/>
  <c r="H21" i="21"/>
  <c r="D111" i="21"/>
  <c r="H111" i="21"/>
  <c r="L111" i="21"/>
  <c r="P111" i="21"/>
  <c r="T111" i="21"/>
  <c r="E40" i="21"/>
  <c r="I40" i="21"/>
  <c r="M40" i="21"/>
  <c r="Q40" i="21"/>
  <c r="U40" i="21"/>
  <c r="E139" i="21" l="1"/>
  <c r="E162" i="21" s="1"/>
  <c r="F139" i="21"/>
  <c r="F162" i="21" s="1"/>
  <c r="P201" i="21"/>
  <c r="H139" i="21"/>
  <c r="U28" i="9"/>
  <c r="T22" i="5"/>
  <c r="T25" i="5" s="1"/>
  <c r="U48" i="5" s="1"/>
  <c r="P21" i="21"/>
  <c r="F7" i="21"/>
  <c r="F22" i="21" s="1"/>
  <c r="D21" i="21"/>
  <c r="P7" i="21"/>
  <c r="I201" i="21"/>
  <c r="K201" i="21"/>
  <c r="S201" i="21"/>
  <c r="D7" i="21"/>
  <c r="D22" i="21" s="1"/>
  <c r="R201" i="21"/>
  <c r="K213" i="21"/>
  <c r="K203" i="21" s="1"/>
  <c r="R21" i="21"/>
  <c r="D139" i="21"/>
  <c r="E201" i="21"/>
  <c r="N213" i="21"/>
  <c r="N203" i="21" s="1"/>
  <c r="M201" i="21"/>
  <c r="F213" i="21"/>
  <c r="F203" i="21" s="1"/>
  <c r="J7" i="21"/>
  <c r="J22" i="21" s="1"/>
  <c r="E213" i="21"/>
  <c r="E203" i="21" s="1"/>
  <c r="M213" i="21"/>
  <c r="M203" i="21" s="1"/>
  <c r="J213" i="21"/>
  <c r="R139" i="21"/>
  <c r="R162" i="21" s="1"/>
  <c r="K139" i="21"/>
  <c r="K162" i="21" s="1"/>
  <c r="N7" i="21"/>
  <c r="I139" i="21"/>
  <c r="I162" i="21" s="1"/>
  <c r="Q201" i="21"/>
  <c r="F201" i="21"/>
  <c r="N139" i="21"/>
  <c r="N162" i="21" s="1"/>
  <c r="R7" i="21"/>
  <c r="R22" i="21" s="1"/>
  <c r="J21" i="21"/>
  <c r="S39" i="21"/>
  <c r="H39" i="21"/>
  <c r="F39" i="21"/>
  <c r="U137" i="21"/>
  <c r="U160" i="21" s="1"/>
  <c r="P253" i="21"/>
  <c r="P252" i="21"/>
  <c r="Q137" i="21"/>
  <c r="E137" i="21"/>
  <c r="N137" i="21"/>
  <c r="F137" i="21"/>
  <c r="I137" i="21"/>
  <c r="E39" i="21"/>
  <c r="H162" i="21"/>
  <c r="P203" i="21"/>
  <c r="T12" i="10"/>
  <c r="T62" i="10" s="1"/>
  <c r="K39" i="21"/>
  <c r="T39" i="21"/>
  <c r="R39" i="21"/>
  <c r="M137" i="21"/>
  <c r="R137" i="21"/>
  <c r="J137" i="21"/>
  <c r="Q39" i="21"/>
  <c r="T7" i="21"/>
  <c r="L7" i="21"/>
  <c r="L22" i="21" s="1"/>
  <c r="G139" i="21"/>
  <c r="O213" i="21"/>
  <c r="H201" i="21"/>
  <c r="L213" i="21"/>
  <c r="T201" i="21"/>
  <c r="G39" i="21"/>
  <c r="L39" i="21"/>
  <c r="J39" i="21"/>
  <c r="C38" i="21"/>
  <c r="T79" i="19"/>
  <c r="P137" i="21"/>
  <c r="H137" i="21"/>
  <c r="T14" i="19"/>
  <c r="T17" i="4"/>
  <c r="S137" i="21"/>
  <c r="K137" i="21"/>
  <c r="C137" i="21"/>
  <c r="M39" i="21"/>
  <c r="I213" i="21"/>
  <c r="Q139" i="21"/>
  <c r="T21" i="21"/>
  <c r="L21" i="21"/>
  <c r="J139" i="21"/>
  <c r="R213" i="21"/>
  <c r="G213" i="21"/>
  <c r="S203" i="21"/>
  <c r="N21" i="21"/>
  <c r="F21" i="21"/>
  <c r="H213" i="21"/>
  <c r="P139" i="21"/>
  <c r="T139" i="21"/>
  <c r="I39" i="21"/>
  <c r="M139" i="21"/>
  <c r="Q213" i="21"/>
  <c r="H7" i="21"/>
  <c r="J201" i="21"/>
  <c r="G201" i="21"/>
  <c r="O139" i="21"/>
  <c r="S139" i="21"/>
  <c r="D203" i="21"/>
  <c r="L139" i="21"/>
  <c r="T213" i="21"/>
  <c r="O39" i="21"/>
  <c r="D39" i="21"/>
  <c r="P39" i="21"/>
  <c r="N39" i="21"/>
  <c r="T137" i="21"/>
  <c r="L137" i="21"/>
  <c r="D137" i="21"/>
  <c r="O137" i="21"/>
  <c r="O136" i="21" s="1"/>
  <c r="G137" i="21"/>
  <c r="T11" i="4"/>
  <c r="U38" i="4"/>
  <c r="U213" i="21"/>
  <c r="V139" i="21"/>
  <c r="U201" i="21"/>
  <c r="U139" i="21"/>
  <c r="U39" i="21"/>
  <c r="T13" i="19"/>
  <c r="T69" i="19"/>
  <c r="T68" i="19" s="1"/>
  <c r="T74" i="19" s="1"/>
  <c r="T48" i="19"/>
  <c r="T43" i="19" s="1"/>
  <c r="T78" i="19"/>
  <c r="K21" i="21"/>
  <c r="K7" i="21"/>
  <c r="Q21" i="21"/>
  <c r="Q7" i="21"/>
  <c r="I21" i="21"/>
  <c r="I7" i="21"/>
  <c r="S21" i="21"/>
  <c r="S7" i="21"/>
  <c r="O21" i="21"/>
  <c r="O7" i="21"/>
  <c r="C21" i="21"/>
  <c r="C7" i="21"/>
  <c r="U21" i="21"/>
  <c r="U7" i="21"/>
  <c r="M21" i="21"/>
  <c r="M7" i="21"/>
  <c r="E21" i="21"/>
  <c r="E7" i="21"/>
  <c r="G21" i="21"/>
  <c r="G7" i="21"/>
  <c r="D136" i="21" l="1"/>
  <c r="D141" i="21" s="1"/>
  <c r="F136" i="21"/>
  <c r="F141" i="21" s="1"/>
  <c r="E136" i="21"/>
  <c r="E141" i="21" s="1"/>
  <c r="H136" i="21"/>
  <c r="H159" i="21" s="1"/>
  <c r="G136" i="21"/>
  <c r="G141" i="21" s="1"/>
  <c r="L136" i="21"/>
  <c r="L159" i="21" s="1"/>
  <c r="U45" i="5"/>
  <c r="U40" i="9"/>
  <c r="T29" i="4"/>
  <c r="T48" i="9" s="1"/>
  <c r="P22" i="21"/>
  <c r="D162" i="21"/>
  <c r="C106" i="21"/>
  <c r="J136" i="21"/>
  <c r="S136" i="21"/>
  <c r="S159" i="21" s="1"/>
  <c r="J203" i="21"/>
  <c r="I136" i="21"/>
  <c r="I159" i="21" s="1"/>
  <c r="T22" i="21"/>
  <c r="N22" i="21"/>
  <c r="P136" i="21"/>
  <c r="K136" i="21"/>
  <c r="Q136" i="21"/>
  <c r="H22" i="21"/>
  <c r="T12" i="19"/>
  <c r="T11" i="19" s="1"/>
  <c r="U38" i="21"/>
  <c r="U203" i="21"/>
  <c r="L160" i="21"/>
  <c r="D38" i="21"/>
  <c r="O162" i="21"/>
  <c r="T162" i="21"/>
  <c r="G38" i="21"/>
  <c r="F38" i="21"/>
  <c r="M162" i="21"/>
  <c r="G203" i="21"/>
  <c r="I203" i="21"/>
  <c r="K160" i="21"/>
  <c r="U42" i="4"/>
  <c r="T14" i="4"/>
  <c r="U39" i="4" s="1"/>
  <c r="Q38" i="21"/>
  <c r="R160" i="21"/>
  <c r="R38" i="21"/>
  <c r="K38" i="21"/>
  <c r="I160" i="21"/>
  <c r="N160" i="21"/>
  <c r="Q160" i="21"/>
  <c r="N136" i="21"/>
  <c r="R136" i="21"/>
  <c r="T136" i="21"/>
  <c r="T141" i="21" s="1"/>
  <c r="U162" i="21"/>
  <c r="G160" i="21"/>
  <c r="D160" i="21"/>
  <c r="T160" i="21"/>
  <c r="P38" i="21"/>
  <c r="O38" i="21"/>
  <c r="H203" i="21"/>
  <c r="R203" i="21"/>
  <c r="L38" i="21"/>
  <c r="L203" i="21"/>
  <c r="O203" i="21"/>
  <c r="Q253" i="21"/>
  <c r="Q252" i="21"/>
  <c r="T27" i="6"/>
  <c r="H38" i="21"/>
  <c r="O160" i="21"/>
  <c r="N38" i="21"/>
  <c r="L162" i="21"/>
  <c r="Q203" i="21"/>
  <c r="J38" i="21"/>
  <c r="S38" i="21"/>
  <c r="D159" i="21"/>
  <c r="P162" i="21"/>
  <c r="J162" i="21"/>
  <c r="M38" i="21"/>
  <c r="H160" i="21"/>
  <c r="M136" i="21"/>
  <c r="Q162" i="21"/>
  <c r="U29" i="6"/>
  <c r="T203" i="21"/>
  <c r="S162" i="21"/>
  <c r="I38" i="21"/>
  <c r="C160" i="21"/>
  <c r="C136" i="21"/>
  <c r="S160" i="21"/>
  <c r="P160" i="21"/>
  <c r="G162" i="21"/>
  <c r="J160" i="21"/>
  <c r="M160" i="21"/>
  <c r="T38" i="21"/>
  <c r="E38" i="21"/>
  <c r="F160" i="21"/>
  <c r="E160" i="21"/>
  <c r="M22" i="21"/>
  <c r="I22" i="21"/>
  <c r="S22" i="21"/>
  <c r="K22" i="21"/>
  <c r="E22" i="21"/>
  <c r="O22" i="21"/>
  <c r="Q22" i="21"/>
  <c r="G22" i="21"/>
  <c r="C22" i="21"/>
  <c r="U36" i="4"/>
  <c r="V136" i="21"/>
  <c r="V162" i="21"/>
  <c r="T29" i="6"/>
  <c r="U136" i="21"/>
  <c r="U22" i="21"/>
  <c r="T13" i="10"/>
  <c r="O159" i="21"/>
  <c r="O141" i="21"/>
  <c r="G159" i="21" l="1"/>
  <c r="F159" i="21"/>
  <c r="H141" i="21"/>
  <c r="H164" i="21" s="1"/>
  <c r="E159" i="21"/>
  <c r="T91" i="9"/>
  <c r="L141" i="21"/>
  <c r="L164" i="21" s="1"/>
  <c r="M141" i="21"/>
  <c r="M164" i="21" s="1"/>
  <c r="Q159" i="21"/>
  <c r="J141" i="21"/>
  <c r="J159" i="21"/>
  <c r="Q141" i="21"/>
  <c r="C110" i="21"/>
  <c r="U26" i="9"/>
  <c r="R141" i="21"/>
  <c r="P141" i="21"/>
  <c r="R159" i="21"/>
  <c r="I141" i="21"/>
  <c r="T18" i="4"/>
  <c r="U43" i="4" s="1"/>
  <c r="U41" i="9" s="1"/>
  <c r="P159" i="21"/>
  <c r="S141" i="21"/>
  <c r="S142" i="21" s="1"/>
  <c r="U27" i="9"/>
  <c r="K141" i="21"/>
  <c r="M159" i="21"/>
  <c r="C114" i="21"/>
  <c r="C116" i="21" s="1"/>
  <c r="K159" i="21"/>
  <c r="T159" i="21"/>
  <c r="U55" i="6"/>
  <c r="R253" i="21"/>
  <c r="R252" i="21"/>
  <c r="N141" i="21"/>
  <c r="C141" i="21"/>
  <c r="C159" i="21"/>
  <c r="N159" i="21"/>
  <c r="U26" i="6"/>
  <c r="U52" i="6" s="1"/>
  <c r="U159" i="21"/>
  <c r="D142" i="21"/>
  <c r="T77" i="19"/>
  <c r="T94" i="9" s="1"/>
  <c r="T32" i="19"/>
  <c r="T60" i="19" s="1"/>
  <c r="D164" i="21"/>
  <c r="T76" i="19"/>
  <c r="T26" i="6"/>
  <c r="V159" i="21"/>
  <c r="V141" i="21"/>
  <c r="U141" i="21"/>
  <c r="T63" i="10"/>
  <c r="T11" i="10"/>
  <c r="T142" i="21"/>
  <c r="T164" i="21"/>
  <c r="F142" i="21"/>
  <c r="F164" i="21"/>
  <c r="E142" i="21"/>
  <c r="E164" i="21"/>
  <c r="O142" i="21"/>
  <c r="O164" i="21"/>
  <c r="G142" i="21"/>
  <c r="G164" i="21"/>
  <c r="H142" i="21" l="1"/>
  <c r="L142" i="21"/>
  <c r="M142" i="21"/>
  <c r="Q164" i="21"/>
  <c r="N142" i="21"/>
  <c r="J142" i="21"/>
  <c r="J164" i="21"/>
  <c r="K142" i="21"/>
  <c r="S164" i="21"/>
  <c r="R164" i="21"/>
  <c r="T28" i="4"/>
  <c r="T47" i="9" s="1"/>
  <c r="R142" i="21"/>
  <c r="T22" i="4"/>
  <c r="T27" i="4" s="1"/>
  <c r="I142" i="21"/>
  <c r="Q142" i="21"/>
  <c r="K164" i="21"/>
  <c r="C115" i="21"/>
  <c r="P142" i="21"/>
  <c r="P164" i="21"/>
  <c r="I164" i="21"/>
  <c r="N164" i="21"/>
  <c r="U31" i="6"/>
  <c r="T110" i="21"/>
  <c r="F110" i="21"/>
  <c r="R110" i="21"/>
  <c r="N110" i="21"/>
  <c r="M110" i="21"/>
  <c r="P110" i="21"/>
  <c r="J110" i="21"/>
  <c r="O110" i="21"/>
  <c r="D110" i="21"/>
  <c r="Q110" i="21"/>
  <c r="H110" i="21"/>
  <c r="R35" i="10"/>
  <c r="S110" i="21"/>
  <c r="I110" i="21"/>
  <c r="L110" i="21"/>
  <c r="G110" i="21"/>
  <c r="S253" i="21"/>
  <c r="S252" i="21"/>
  <c r="C142" i="21"/>
  <c r="C164" i="21"/>
  <c r="U110" i="21"/>
  <c r="T35" i="10"/>
  <c r="T85" i="10" s="1"/>
  <c r="E110" i="21"/>
  <c r="K110" i="21"/>
  <c r="U164" i="21"/>
  <c r="T38" i="19"/>
  <c r="U142" i="21"/>
  <c r="T31" i="6"/>
  <c r="V142" i="21"/>
  <c r="V164" i="21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K114" i="21"/>
  <c r="K115" i="21"/>
  <c r="U106" i="21"/>
  <c r="H115" i="21"/>
  <c r="H114" i="21"/>
  <c r="R106" i="21"/>
  <c r="T106" i="21"/>
  <c r="E115" i="21"/>
  <c r="E114" i="21"/>
  <c r="G115" i="21"/>
  <c r="G114" i="21"/>
  <c r="O106" i="21"/>
  <c r="P106" i="21"/>
  <c r="F106" i="21"/>
  <c r="L115" i="21"/>
  <c r="L114" i="21"/>
  <c r="H106" i="21"/>
  <c r="D115" i="21"/>
  <c r="D114" i="21"/>
  <c r="O114" i="21"/>
  <c r="O115" i="21"/>
  <c r="M106" i="21"/>
  <c r="T115" i="21"/>
  <c r="T114" i="21"/>
  <c r="L106" i="21"/>
  <c r="S106" i="21"/>
  <c r="D106" i="21"/>
  <c r="J115" i="21"/>
  <c r="J114" i="21"/>
  <c r="M114" i="21"/>
  <c r="M115" i="21"/>
  <c r="K106" i="21"/>
  <c r="T252" i="21"/>
  <c r="T253" i="21"/>
  <c r="I106" i="21"/>
  <c r="S115" i="21"/>
  <c r="S114" i="21"/>
  <c r="Q115" i="21"/>
  <c r="Q114" i="21"/>
  <c r="J106" i="21"/>
  <c r="N106" i="21"/>
  <c r="R115" i="21"/>
  <c r="R114" i="21"/>
  <c r="E106" i="21"/>
  <c r="U114" i="21"/>
  <c r="U115" i="21"/>
  <c r="G106" i="21"/>
  <c r="I115" i="21"/>
  <c r="I114" i="21"/>
  <c r="Q106" i="21"/>
  <c r="P115" i="21"/>
  <c r="P114" i="21"/>
  <c r="N115" i="21"/>
  <c r="N114" i="21"/>
  <c r="F115" i="21"/>
  <c r="F114" i="21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F116" i="21" l="1"/>
  <c r="Q116" i="21"/>
  <c r="T116" i="21"/>
  <c r="H116" i="21"/>
  <c r="P116" i="21"/>
  <c r="U116" i="21"/>
  <c r="U252" i="21"/>
  <c r="U253" i="21"/>
  <c r="M116" i="21"/>
  <c r="L116" i="21"/>
  <c r="E116" i="21"/>
  <c r="J116" i="21"/>
  <c r="R116" i="21"/>
  <c r="D116" i="21"/>
  <c r="N116" i="21"/>
  <c r="I116" i="21"/>
  <c r="S116" i="21"/>
  <c r="O116" i="21"/>
  <c r="G116" i="21"/>
  <c r="K116" i="21"/>
  <c r="S43" i="19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V253" i="21"/>
  <c r="V252" i="2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W252" i="21"/>
  <c r="W253" i="2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/>
  <c r="X252" i="21" l="1"/>
  <c r="X253" i="21"/>
  <c r="S64" i="19"/>
  <c r="S66" i="19" s="1"/>
  <c r="S23" i="10"/>
  <c r="T83" i="10"/>
  <c r="T114" i="10"/>
  <c r="S87" i="10"/>
  <c r="S101" i="19" l="1"/>
  <c r="S102" i="19"/>
  <c r="S129" i="19"/>
  <c r="Y252" i="21"/>
  <c r="Y253" i="21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3" i="10"/>
  <c r="R60" i="9" s="1"/>
  <c r="R55" i="10"/>
  <c r="R55" i="9" s="1"/>
  <c r="R56" i="10"/>
  <c r="R59" i="9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5" i="5"/>
  <c r="S38" i="5" s="1"/>
  <c r="R61" i="10"/>
  <c r="R23" i="10"/>
  <c r="R129" i="19" l="1"/>
  <c r="R101" i="19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I129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G129" i="19" s="1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B102" i="19" l="1"/>
  <c r="B101" i="19"/>
  <c r="G101" i="19"/>
  <c r="G102" i="19"/>
  <c r="L101" i="19"/>
  <c r="L102" i="19"/>
  <c r="I102" i="19"/>
  <c r="I101" i="19"/>
  <c r="P101" i="19"/>
  <c r="P102" i="19"/>
  <c r="J55" i="19"/>
  <c r="J59" i="19"/>
  <c r="J129" i="19" s="1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F101" i="19" l="1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<sst xmlns="http://schemas.openxmlformats.org/spreadsheetml/2006/main" count="1233" uniqueCount="690">
  <si>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</si>
  <si>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</si>
  <si>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</si>
  <si>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</si>
  <si>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</si>
  <si>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</si>
  <si>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</si>
  <si>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</si>
  <si>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</si>
  <si>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</si>
  <si>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</si>
  <si>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</si>
  <si>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</si>
  <si>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</si>
  <si>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</si>
  <si>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</si>
  <si>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</si>
  <si>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</si>
  <si>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</si>
  <si>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</si>
  <si>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</si>
  <si>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</si>
  <si>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</si>
  <si>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</si>
  <si>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</si>
  <si>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</si>
  <si>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</si>
  <si>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</si>
  <si>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</si>
  <si>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</si>
  <si>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</si>
  <si>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</si>
  <si>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</si>
  <si>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</si>
  <si>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</si>
  <si>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</si>
  <si>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</si>
  <si>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</si>
  <si>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</si>
  <si>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</si>
  <si>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</si>
  <si>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</si>
  <si>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</si>
  <si>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</si>
  <si>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</si>
  <si>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</si>
  <si>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</si>
  <si>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</si>
  <si>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</si>
  <si>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</si>
  <si>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</si>
  <si>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</si>
  <si>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</si>
  <si>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</si>
  <si>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</si>
  <si>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</si>
  <si>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</si>
  <si>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</si>
  <si>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</si>
  <si>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</si>
  <si>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</si>
  <si>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</si>
  <si>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</si>
  <si>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</si>
  <si>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</si>
  <si>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</si>
  <si>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</si>
  <si>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</si>
  <si>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</si>
  <si>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</si>
  <si>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</si>
  <si>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</si>
  <si>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</si>
  <si>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</si>
  <si>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</si>
  <si>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</si>
  <si>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</si>
  <si>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</si>
  <si>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</si>
  <si>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</si>
  <si>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</si>
  <si>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</si>
  <si>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</si>
  <si>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</si>
  <si>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</si>
  <si>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</si>
  <si>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</si>
  <si>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</si>
  <si>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</si>
  <si>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</si>
  <si>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</si>
  <si>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</si>
  <si>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</si>
  <si>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</si>
  <si>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</si>
  <si>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</si>
  <si>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</si>
  <si>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</si>
  <si>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</si>
  <si>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</si>
  <si>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</si>
  <si>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</si>
  <si>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</si>
  <si>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</si>
  <si>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</si>
  <si>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</si>
  <si>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</si>
  <si>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</si>
  <si>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</si>
  <si>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</si>
  <si>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</si>
  <si>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</si>
  <si>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</si>
  <si>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</si>
  <si>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</si>
  <si>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</si>
  <si>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</si>
  <si>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</si>
  <si>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</si>
  <si>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</si>
  <si>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</si>
  <si>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</si>
  <si>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</si>
  <si>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</si>
  <si>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</si>
  <si>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</si>
  <si>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</si>
  <si>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</si>
  <si>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</si>
  <si>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</si>
  <si>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</si>
  <si>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</si>
  <si>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</si>
  <si>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</si>
  <si>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</si>
  <si>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</si>
  <si>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</si>
  <si>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</si>
  <si>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</si>
  <si>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</si>
  <si>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</si>
  <si>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</si>
  <si>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</si>
  <si>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</si>
  <si>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</si>
  <si>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</si>
  <si>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</si>
  <si>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</si>
  <si>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</si>
  <si>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</si>
  <si>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</si>
  <si>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</si>
  <si>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</si>
  <si>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</si>
  <si>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</si>
  <si>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</si>
  <si>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</si>
  <si>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</si>
  <si>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</si>
  <si>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</si>
  <si>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</si>
  <si>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</si>
  <si>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</si>
  <si>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</si>
  <si>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</si>
  <si>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</si>
  <si>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</si>
  <si>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</si>
  <si>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</si>
  <si>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</si>
  <si>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</si>
  <si>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</si>
  <si>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</si>
  <si>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</si>
  <si>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</si>
  <si>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</si>
  <si>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</si>
  <si>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</si>
  <si>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</si>
  <si>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</si>
  <si>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</si>
  <si>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</si>
  <si>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</si>
  <si>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</si>
  <si>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</si>
  <si>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</si>
  <si>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</si>
  <si>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</si>
  <si>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</si>
  <si>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</si>
  <si>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</si>
  <si>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</si>
  <si>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</si>
  <si>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</si>
  <si>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</si>
  <si>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</si>
  <si>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</si>
  <si>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</si>
  <si>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</si>
  <si>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</si>
  <si>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</si>
  <si>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</si>
  <si>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</si>
  <si>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</si>
  <si>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</si>
  <si>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</si>
  <si>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</si>
  <si>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</si>
  <si>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</si>
  <si>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</si>
  <si>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</si>
  <si>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</si>
  <si>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</si>
  <si>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</si>
  <si>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</si>
  <si>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</si>
  <si>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</si>
  <si>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</si>
  <si>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</si>
  <si>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</si>
  <si>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</si>
  <si>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</si>
  <si>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</si>
  <si>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</si>
  <si>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</si>
  <si>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</si>
  <si>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</si>
  <si>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</si>
  <si>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</si>
  <si>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</si>
  <si>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</si>
  <si>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</si>
  <si>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</si>
  <si>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</si>
  <si>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</si>
  <si>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</si>
  <si>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</si>
  <si>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</si>
  <si>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</si>
  <si>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</si>
  <si>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</si>
  <si>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</si>
  <si>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</si>
  <si>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</si>
  <si>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</si>
  <si>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</si>
  <si>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</si>
  <si>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</si>
  <si>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</si>
  <si>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</si>
  <si>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</si>
  <si>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</si>
  <si>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</si>
  <si>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</si>
  <si>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</si>
  <si>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(საბაზო სცენარი)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</si>
  <si>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</si>
  <si>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</si>
  <si>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</si>
  <si>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</si>
  <si>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</si>
  <si>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</si>
  <si>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</si>
  <si>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</si>
  <si>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</si>
  <si>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</si>
  <si>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</si>
  <si>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</si>
  <si>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</si>
  <si>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</si>
  <si>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</si>
  <si>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</si>
  <si>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</si>
  <si>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</si>
  <si>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</si>
  <si>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</si>
  <si>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</si>
  <si>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</si>
  <si>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</si>
  <si>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</si>
  <si>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</si>
  <si>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</si>
  <si>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</si>
  <si>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</si>
  <si>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</si>
  <si>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</si>
  <si>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</si>
  <si>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</si>
  <si>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</si>
  <si>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</si>
  <si>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</si>
  <si>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</si>
  <si>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</si>
  <si>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</si>
  <si>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</si>
  <si>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</si>
  <si>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</si>
  <si>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</si>
  <si>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</si>
  <si>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</si>
  <si>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</si>
  <si>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</si>
  <si>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</si>
  <si>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</si>
  <si>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</si>
  <si>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</si>
  <si>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</si>
  <si>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</si>
  <si>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</si>
  <si>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</si>
  <si>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</si>
  <si>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</si>
  <si>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</si>
  <si>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</si>
  <si>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</si>
  <si>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</si>
  <si>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</si>
  <si>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</si>
  <si>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</si>
  <si>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</si>
  <si>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</si>
  <si>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</si>
  <si>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</si>
  <si>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</si>
  <si>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</si>
  <si>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</si>
  <si>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</si>
  <si>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</si>
  <si>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</si>
  <si>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</si>
  <si>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</si>
  <si>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</si>
  <si>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</si>
  <si>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</si>
  <si>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</si>
  <si>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</si>
  <si>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</si>
  <si>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</si>
  <si>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</si>
  <si>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</si>
  <si>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</si>
  <si>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</si>
  <si>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</si>
  <si>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</si>
  <si>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</si>
  <si>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</si>
  <si>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</si>
  <si>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</si>
  <si>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</si>
  <si>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</si>
  <si>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</si>
  <si>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</si>
  <si>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</si>
  <si>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</si>
  <si>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</si>
  <si>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</si>
  <si>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</si>
  <si>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</si>
  <si>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</si>
  <si>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</si>
  <si>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</si>
  <si>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</si>
  <si>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</si>
  <si>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</si>
  <si>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</si>
  <si>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</si>
  <si>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</si>
  <si>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</si>
  <si>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</si>
  <si>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</si>
  <si>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</si>
  <si>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</si>
  <si>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</si>
  <si>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</si>
  <si>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</si>
  <si>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</si>
  <si>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</si>
  <si>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</si>
  <si>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</si>
  <si>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</si>
  <si>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</si>
  <si>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</si>
  <si>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</si>
  <si>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</si>
  <si>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</si>
  <si>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</si>
  <si>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</si>
  <si>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</si>
  <si>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</si>
  <si>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</si>
  <si>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</si>
  <si>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</si>
  <si>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</si>
  <si>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</si>
  <si>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</si>
  <si>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</si>
  <si>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</si>
  <si>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</si>
  <si>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</si>
  <si>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</si>
  <si>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</si>
  <si>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</si>
  <si>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</si>
  <si>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</si>
  <si>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</si>
  <si>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</si>
  <si>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</si>
  <si>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</si>
  <si>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</si>
  <si>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</si>
  <si>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</si>
  <si>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</si>
  <si>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</si>
  <si>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</si>
  <si>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</si>
  <si>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</si>
  <si>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</si>
  <si>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</si>
  <si>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</si>
  <si>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</si>
  <si>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</si>
  <si>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</si>
  <si>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</si>
  <si>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</si>
  <si>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</si>
  <si>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</si>
  <si>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</si>
  <si>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</si>
  <si>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</si>
  <si>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</si>
  <si>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</si>
  <si>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</si>
  <si>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</si>
  <si>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</si>
  <si>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</si>
  <si>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</si>
  <si>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</si>
  <si>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</si>
  <si>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</si>
  <si>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</si>
  <si>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</si>
  <si>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</si>
  <si>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</si>
  <si>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</si>
  <si>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</si>
  <si>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</si>
  <si>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</si>
  <si>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</si>
  <si>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</si>
  <si>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</si>
  <si>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</si>
  <si>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</si>
  <si>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</si>
  <si>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</si>
  <si>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</si>
  <si>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</si>
  <si>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</si>
  <si>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</si>
  <si>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</si>
  <si>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</si>
  <si>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</si>
  <si>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</si>
  <si>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</si>
  <si>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</si>
  <si>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</si>
  <si>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</si>
  <si>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</si>
  <si>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</si>
  <si>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</si>
  <si>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</si>
  <si>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</si>
  <si>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</si>
  <si>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</si>
  <si>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</si>
  <si>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</si>
  <si>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</si>
  <si>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</si>
  <si>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</si>
  <si>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</si>
  <si>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</si>
  <si>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</si>
  <si>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</si>
  <si>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</si>
  <si>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</si>
  <si>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</si>
  <si>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</si>
  <si>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</si>
  <si>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</si>
  <si>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</si>
  <si>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</si>
  <si>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</si>
  <si>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</si>
  <si>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</si>
  <si>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</si>
  <si>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</si>
  <si>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</si>
  <si>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</si>
  <si>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</si>
  <si>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</si>
  <si>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</si>
  <si>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</si>
  <si>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</si>
  <si>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</si>
  <si>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</si>
  <si>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</si>
  <si>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</si>
  <si>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</si>
  <si>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</si>
  <si>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</si>
  <si>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</si>
  <si>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</si>
  <si>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</si>
  <si>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</si>
  <si>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</si>
  <si>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</si>
  <si>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</si>
  <si>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</si>
  <si>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</si>
  <si>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</si>
  <si>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</si>
  <si>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</si>
  <si>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</si>
  <si>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</si>
  <si>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</si>
  <si>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</si>
  <si>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</si>
  <si>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</si>
  <si>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</si>
  <si>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</si>
  <si>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</si>
  <si>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</si>
  <si>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</si>
  <si>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</si>
  <si>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</si>
  <si>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</si>
  <si>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</si>
  <si>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</si>
  <si>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</si>
  <si>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</si>
  <si>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</si>
  <si>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</si>
  <si>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</si>
  <si>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</si>
  <si>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</si>
  <si>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</si>
  <si>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</si>
  <si>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</si>
  <si>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</si>
  <si>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</si>
  <si>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</si>
  <si>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</si>
  <si>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</si>
  <si>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</si>
  <si>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</si>
  <si>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</si>
  <si>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</si>
  <si>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</si>
  <si>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</si>
  <si>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</si>
  <si>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</si>
  <si>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</si>
  <si>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</si>
  <si>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</si>
  <si>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</si>
  <si>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</si>
  <si>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</si>
  <si>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</si>
  <si>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</si>
  <si>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</si>
  <si>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</si>
  <si>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</si>
  <si>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</si>
  <si>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</si>
  <si>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</si>
  <si>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</si>
  <si>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</si>
  <si>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</si>
  <si>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</si>
  <si>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</si>
  <si>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</si>
  <si>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</si>
  <si>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</si>
  <si>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</si>
  <si>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</si>
  <si>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</si>
  <si>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</si>
  <si>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</si>
  <si>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</si>
  <si>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</si>
  <si>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</si>
  <si>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</si>
  <si>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</si>
  <si>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</si>
  <si>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</si>
  <si>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</si>
  <si>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</si>
  <si>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</si>
  <si>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</si>
  <si>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</si>
  <si>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</si>
  <si>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</si>
  <si>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</si>
  <si>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</si>
  <si>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</si>
  <si>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</si>
  <si>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</si>
  <si>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</si>
  <si>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</si>
  <si>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</si>
  <si>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</si>
  <si>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</si>
  <si>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</si>
  <si>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</si>
  <si>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</si>
  <si>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</si>
  <si>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</si>
  <si>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</si>
  <si>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</si>
  <si>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</si>
  <si>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</si>
  <si>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</si>
  <si>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</si>
  <si>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</si>
  <si>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</si>
  <si>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</si>
  <si>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</si>
  <si>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</si>
  <si>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</si>
  <si>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</si>
  <si>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</si>
  <si>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</si>
  <si>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</si>
  <si>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</si>
  <si>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</si>
  <si>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</si>
  <si>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</si>
  <si>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</si>
  <si>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</si>
  <si>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</si>
  <si>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</si>
  <si>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</si>
  <si>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</si>
  <si>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</si>
  <si>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</si>
  <si>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</si>
  <si>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</si>
  <si>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</si>
  <si>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</si>
  <si>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</si>
  <si>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</si>
  <si>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</si>
  <si>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</si>
  <si>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</si>
  <si>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</si>
  <si>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</si>
  <si>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</si>
  <si>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</si>
  <si>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</si>
  <si>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</si>
  <si>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</si>
  <si>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</si>
  <si>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</si>
  <si>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</si>
  <si>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</si>
  <si>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</si>
  <si>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</si>
  <si>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</si>
  <si>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</si>
  <si>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</si>
  <si>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</si>
  <si>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</si>
  <si>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</si>
  <si>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</si>
  <si>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</si>
  <si>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</si>
  <si>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</si>
  <si>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</si>
  <si>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</si>
  <si>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</si>
  <si>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</si>
  <si>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</si>
  <si>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</si>
  <si>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</si>
  <si>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</si>
  <si>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</si>
  <si>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</si>
  <si>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დანართი #1.7</t>
  </si>
  <si>
    <t>სახელწიფოს ერთიანი ბიუჯეტი</t>
  </si>
  <si>
    <t>სხვაობა ნაერთ ბიუჯეტთან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</si>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</sst>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6" applyNumberFormat="0" applyAlignment="0" applyProtection="0"/>
    <xf numFmtId="0" fontId="23" fillId="21" borderId="7" applyNumberFormat="0" applyAlignment="0" applyProtection="0"/>
    <xf numFmtId="43" fontId="4" fillId="0" borderId="0" applyFont="0" applyFill="0" applyBorder="0" applyAlignment="0" applyProtection="0"/>
    <xf numFmtId="0" fontId="24" fillId="0" borderId="0" applyProtection="0"/>
    <xf numFmtId="0" fontId="25" fillId="0" borderId="0" applyNumberFormat="0" applyFill="0" applyBorder="0" applyAlignment="0" applyProtection="0"/>
    <xf numFmtId="2" fontId="24" fillId="0" borderId="0" applyProtection="0"/>
    <xf numFmtId="0" fontId="26" fillId="4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Protection="0"/>
    <xf numFmtId="0" fontId="30" fillId="7" borderId="6" applyNumberFormat="0" applyAlignment="0" applyProtection="0"/>
    <xf numFmtId="0" fontId="31" fillId="0" borderId="11" applyNumberFormat="0" applyFill="0" applyAlignment="0" applyProtection="0"/>
    <xf numFmtId="0" fontId="32" fillId="22" borderId="0" applyNumberFormat="0" applyBorder="0" applyAlignment="0" applyProtection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23" borderId="12" applyNumberFormat="0" applyFont="0" applyAlignment="0" applyProtection="0"/>
    <xf numFmtId="0" fontId="33" fillId="20" borderId="13" applyNumberFormat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0" fontId="24" fillId="0" borderId="14" applyProtection="0"/>
    <xf numFmtId="0" fontId="35" fillId="0" borderId="0" applyNumberFormat="0" applyFill="0" applyBorder="0" applyAlignment="0" applyProtection="0"/>
    <xf numFmtId="0" fontId="16" fillId="0" borderId="0"/>
  </cellStyleXfs>
  <cellXfs count="171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0" fontId="15" fillId="0" borderId="0" xfId="0" applyFont="1" applyBorder="1"/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7" fillId="0" borderId="0" xfId="0" applyNumberFormat="1" applyFont="1"/>
    <xf numFmtId="2" fontId="37" fillId="0" borderId="0" xfId="0" applyNumberFormat="1" applyFont="1" applyAlignment="1"/>
    <xf numFmtId="10" fontId="37" fillId="0" borderId="0" xfId="2" applyNumberFormat="1" applyFont="1"/>
    <xf numFmtId="164" fontId="37" fillId="0" borderId="0" xfId="0" applyNumberFormat="1" applyFont="1"/>
    <xf numFmtId="169" fontId="37" fillId="0" borderId="0" xfId="2" applyNumberFormat="1" applyFont="1"/>
    <xf numFmtId="3" fontId="0" fillId="0" borderId="0" xfId="0" applyNumberFormat="1"/>
    <xf numFmtId="169" fontId="15" fillId="0" borderId="0" xfId="0" applyNumberFormat="1" applyFont="1" applyBorder="1"/>
    <xf numFmtId="0" fontId="0" fillId="0" borderId="15" xfId="0" applyBorder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202" activePane="bottomRight" state="frozen"/>
      <selection pane="topRight" activeCell="C1" sqref="C1"/>
      <selection pane="bottomLeft" activeCell="A2" sqref="A2"/>
      <selection pane="bottomRight" activeCell="W229" sqref="W229:Y229"/>
    </sheetView>
  </sheetViews>
  <sheetFormatPr defaultRowHeight="12.75"/>
  <cols>
    <col min="1" max="1" width="62.42578125" customWidth="1"/>
    <col min="2" max="2" width="10.5703125" customWidth="1"/>
    <col min="3" max="15" width="9.140625" customWidth="1"/>
    <col min="18" max="18" width="9.28515625" bestFit="1" customWidth="1"/>
    <col min="19" max="25" width="9.28515625" style="133" customWidth="1"/>
  </cols>
  <sheetData>
    <row r="1" spans="1:26" ht="15">
      <c r="A1" s="1" t="s">
        <v>437</v>
      </c>
      <c r="C1">
        <v>1995</v>
      </c>
      <c r="D1">
        <v>1996</v>
      </c>
      <c r="E1">
        <v>1997</v>
      </c>
      <c r="F1">
        <v>1998</v>
      </c>
      <c r="G1">
        <v>1999</v>
      </c>
      <c r="H1">
        <v>2000</v>
      </c>
      <c r="I1">
        <v>2001</v>
      </c>
      <c r="J1">
        <v>2002</v>
      </c>
      <c r="K1">
        <v>2003</v>
      </c>
      <c r="L1">
        <v>2004</v>
      </c>
      <c r="M1">
        <v>2005</v>
      </c>
      <c r="N1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438</v>
      </c>
      <c r="I3" s="2"/>
    </row>
    <row r="4" spans="1:26" ht="13.5">
      <c r="A4" s="67" t="s">
        <v>439</v>
      </c>
      <c r="I4" s="2"/>
    </row>
    <row r="5" spans="1:26" ht="13.5">
      <c r="A5" s="68" t="s">
        <v>324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25418.998232038037</v>
      </c>
      <c r="X5" s="2">
        <f t="shared" si="1"/>
        <v>26486.119141461</v>
      </c>
      <c r="Y5" s="2">
        <f t="shared" si="1"/>
        <v>28040.457928206451</v>
      </c>
    </row>
    <row r="6" spans="1:26" ht="13.5">
      <c r="A6" s="71" t="s">
        <v>325</v>
      </c>
      <c r="B6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V6" si="3">U63+U66</f>
        <v>2405.9514677799998</v>
      </c>
      <c r="V6" s="2">
        <f t="shared" si="3"/>
        <v>2665.4558968063998</v>
      </c>
      <c r="W6" s="2">
        <f t="shared" ref="W6:Y6" si="4">W63+W66</f>
        <v>2804.8326391300002</v>
      </c>
      <c r="X6" s="2">
        <f t="shared" si="4"/>
        <v>3146.9022642199998</v>
      </c>
      <c r="Y6" s="2">
        <f t="shared" si="4"/>
        <v>3184.6533733899996</v>
      </c>
    </row>
    <row r="7" spans="1:26" ht="13.5">
      <c r="A7" s="71" t="s">
        <v>326</v>
      </c>
      <c r="B7" t="s">
        <v>58</v>
      </c>
      <c r="C7" s="2">
        <f t="shared" ref="C7:T7" si="5">C5-C6</f>
        <v>2094.9630206166671</v>
      </c>
      <c r="D7" s="2">
        <f t="shared" si="5"/>
        <v>3282.5174768221259</v>
      </c>
      <c r="E7" s="2">
        <f t="shared" si="5"/>
        <v>4123.805247634381</v>
      </c>
      <c r="F7" s="2">
        <f t="shared" si="5"/>
        <v>3997.0894112379237</v>
      </c>
      <c r="G7" s="2">
        <f t="shared" si="5"/>
        <v>4736.1522711480111</v>
      </c>
      <c r="H7" s="2">
        <f t="shared" si="5"/>
        <v>4832.9946708436182</v>
      </c>
      <c r="I7" s="2">
        <f t="shared" si="5"/>
        <v>4953.5722149387066</v>
      </c>
      <c r="J7" s="2">
        <f t="shared" si="5"/>
        <v>5609.9793997243223</v>
      </c>
      <c r="K7" s="2">
        <f t="shared" si="5"/>
        <v>6330.642232173127</v>
      </c>
      <c r="L7" s="2">
        <f t="shared" si="5"/>
        <v>7143.6754643978657</v>
      </c>
      <c r="M7" s="2">
        <f t="shared" si="5"/>
        <v>8004.3490902865324</v>
      </c>
      <c r="N7" s="2">
        <f t="shared" si="5"/>
        <v>10630.567413944296</v>
      </c>
      <c r="O7" s="2">
        <f t="shared" si="5"/>
        <v>12392.177130066822</v>
      </c>
      <c r="P7" s="2">
        <f t="shared" si="5"/>
        <v>15662.294027305787</v>
      </c>
      <c r="Q7" s="2">
        <f t="shared" si="5"/>
        <v>15455.406340759468</v>
      </c>
      <c r="R7" s="2">
        <f t="shared" si="5"/>
        <v>16167.857997784206</v>
      </c>
      <c r="S7" s="2">
        <f t="shared" si="5"/>
        <v>18391.477113861929</v>
      </c>
      <c r="T7" s="2">
        <f t="shared" si="5"/>
        <v>19329.938730058078</v>
      </c>
      <c r="U7" s="2">
        <f t="shared" ref="U7:V7" si="6">U5-U6</f>
        <v>19878.137353119291</v>
      </c>
      <c r="V7" s="2">
        <f t="shared" si="6"/>
        <v>21622.902591771141</v>
      </c>
      <c r="W7" s="2">
        <f t="shared" ref="W7:Y7" si="7">W5-W6</f>
        <v>22614.165592908037</v>
      </c>
      <c r="X7" s="2">
        <f t="shared" si="7"/>
        <v>23339.216877241</v>
      </c>
      <c r="Y7" s="2">
        <f t="shared" si="7"/>
        <v>24855.804554816452</v>
      </c>
    </row>
    <row r="8" spans="1:26" ht="13.5">
      <c r="A8" s="68" t="s">
        <v>301</v>
      </c>
      <c r="C8" s="2">
        <f t="shared" ref="C8:T8" si="8">C9+C10</f>
        <v>715.09999999999991</v>
      </c>
      <c r="D8" s="2">
        <f t="shared" si="8"/>
        <v>826.96092190494153</v>
      </c>
      <c r="E8" s="2">
        <f t="shared" si="8"/>
        <v>885.87825001370709</v>
      </c>
      <c r="F8" s="2">
        <f t="shared" si="8"/>
        <v>1447.6793036220797</v>
      </c>
      <c r="G8" s="2">
        <f t="shared" si="8"/>
        <v>1548.2409657398575</v>
      </c>
      <c r="H8" s="2">
        <f t="shared" si="8"/>
        <v>1664.8395256933791</v>
      </c>
      <c r="I8" s="2">
        <f t="shared" si="8"/>
        <v>2095.9738489904807</v>
      </c>
      <c r="J8" s="2">
        <f t="shared" si="8"/>
        <v>2203.648207804325</v>
      </c>
      <c r="K8" s="2">
        <f t="shared" si="8"/>
        <v>2871.5347693679378</v>
      </c>
      <c r="L8" s="2">
        <f t="shared" si="8"/>
        <v>3560.2542706529425</v>
      </c>
      <c r="M8" s="2">
        <f t="shared" si="8"/>
        <v>4551.7376171666638</v>
      </c>
      <c r="N8" s="2">
        <f t="shared" si="8"/>
        <v>5134.312602961184</v>
      </c>
      <c r="O8" s="2">
        <f t="shared" si="8"/>
        <v>6912.7096120364031</v>
      </c>
      <c r="P8" s="2">
        <f t="shared" si="8"/>
        <v>6475.9131325868912</v>
      </c>
      <c r="Q8" s="2">
        <f t="shared" si="8"/>
        <v>3818.4498742069736</v>
      </c>
      <c r="R8" s="2">
        <f t="shared" si="8"/>
        <v>6017.9848877481245</v>
      </c>
      <c r="S8" s="2">
        <f t="shared" si="8"/>
        <v>8237.0601680716281</v>
      </c>
      <c r="T8" s="2">
        <f t="shared" si="8"/>
        <v>9491.5676563928191</v>
      </c>
      <c r="U8" s="2">
        <f t="shared" ref="U8:Y8" si="9">U9+U10</f>
        <v>8044.439870311433</v>
      </c>
      <c r="V8" s="2">
        <f t="shared" si="9"/>
        <v>10132.791922734288</v>
      </c>
      <c r="W8" s="2">
        <f t="shared" si="9"/>
        <v>11957.153378924777</v>
      </c>
      <c r="X8" s="2">
        <f t="shared" si="9"/>
        <v>12865.540960581791</v>
      </c>
      <c r="Y8" s="2">
        <f t="shared" si="9"/>
        <v>14447.231969141649</v>
      </c>
    </row>
    <row r="9" spans="1:26" ht="13.5">
      <c r="A9" s="71" t="s">
        <v>325</v>
      </c>
      <c r="C9" s="2">
        <f t="shared" ref="C9:T9" si="10">C80</f>
        <v>38.799999999999997</v>
      </c>
      <c r="D9" s="2">
        <f t="shared" si="10"/>
        <v>68.900000000000006</v>
      </c>
      <c r="E9" s="2">
        <f t="shared" si="10"/>
        <v>73.399900000000002</v>
      </c>
      <c r="F9" s="2">
        <f t="shared" si="10"/>
        <v>83.152000000000001</v>
      </c>
      <c r="G9" s="2">
        <f t="shared" si="10"/>
        <v>48.7</v>
      </c>
      <c r="H9" s="2">
        <f t="shared" si="10"/>
        <v>58.504000000000033</v>
      </c>
      <c r="I9" s="2">
        <f t="shared" si="10"/>
        <v>71.900000000000006</v>
      </c>
      <c r="J9" s="2">
        <f t="shared" si="10"/>
        <v>78.599999999999994</v>
      </c>
      <c r="K9" s="2">
        <f t="shared" si="10"/>
        <v>189.2</v>
      </c>
      <c r="L9" s="2">
        <f t="shared" si="10"/>
        <v>425.5</v>
      </c>
      <c r="M9" s="2">
        <f t="shared" si="10"/>
        <v>660.2</v>
      </c>
      <c r="N9" s="2">
        <f t="shared" si="10"/>
        <v>879</v>
      </c>
      <c r="O9" s="2">
        <f t="shared" si="10"/>
        <v>1465.2</v>
      </c>
      <c r="P9" s="2">
        <f t="shared" si="10"/>
        <v>1524.3</v>
      </c>
      <c r="Q9" s="2">
        <f t="shared" si="10"/>
        <v>1475.5886796700001</v>
      </c>
      <c r="R9" s="2">
        <f t="shared" si="10"/>
        <v>1540.3</v>
      </c>
      <c r="S9" s="2">
        <f t="shared" si="10"/>
        <v>1869.0555376500004</v>
      </c>
      <c r="T9" s="2">
        <f t="shared" si="10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326</v>
      </c>
      <c r="B10" t="s">
        <v>59</v>
      </c>
      <c r="C10" s="163">
        <v>676.3</v>
      </c>
      <c r="D10" s="163">
        <v>758.06092190494155</v>
      </c>
      <c r="E10" s="163">
        <v>812.47835001370709</v>
      </c>
      <c r="F10" s="163">
        <v>1364.5273036220797</v>
      </c>
      <c r="G10" s="163">
        <v>1499.5409657398575</v>
      </c>
      <c r="H10" s="163">
        <v>1606.3355256933789</v>
      </c>
      <c r="I10" s="163">
        <v>2024.0738489904809</v>
      </c>
      <c r="J10" s="163">
        <v>2125.0482078043251</v>
      </c>
      <c r="K10" s="163">
        <v>2682.334769367938</v>
      </c>
      <c r="L10" s="163">
        <v>3134.7542706529425</v>
      </c>
      <c r="M10" s="163">
        <v>3891.5376171666639</v>
      </c>
      <c r="N10" s="163">
        <v>4255.312602961184</v>
      </c>
      <c r="O10" s="163">
        <v>5447.5096120364033</v>
      </c>
      <c r="P10" s="163">
        <v>4951.613132586891</v>
      </c>
      <c r="Q10" s="163">
        <v>2342.8611945369735</v>
      </c>
      <c r="R10" s="163">
        <v>4477.6848877481243</v>
      </c>
      <c r="S10" s="163">
        <v>6368.0046304216276</v>
      </c>
      <c r="T10" s="163">
        <v>7575.3920410728188</v>
      </c>
      <c r="U10" s="163">
        <v>6652.9117912514321</v>
      </c>
      <c r="V10" s="163">
        <v>8688.8527703718883</v>
      </c>
      <c r="W10" s="163">
        <v>10180.772225714776</v>
      </c>
      <c r="X10" s="163">
        <v>11136.565807711791</v>
      </c>
      <c r="Y10" s="163">
        <v>12133.305856401648</v>
      </c>
    </row>
    <row r="11" spans="1:26" ht="13.5">
      <c r="A11" s="68" t="s">
        <v>281</v>
      </c>
      <c r="B11" t="s">
        <v>60</v>
      </c>
      <c r="C11" s="2">
        <f t="shared" ref="C11:T11" si="11">SUM(C12:C13)</f>
        <v>515.50704181666674</v>
      </c>
      <c r="D11" s="2">
        <f t="shared" si="11"/>
        <v>515.03783861015324</v>
      </c>
      <c r="E11" s="2">
        <f t="shared" si="11"/>
        <v>745.49373385658987</v>
      </c>
      <c r="F11" s="2">
        <f t="shared" si="11"/>
        <v>932.41467396305688</v>
      </c>
      <c r="G11" s="2">
        <f t="shared" si="11"/>
        <v>1128.8437265209932</v>
      </c>
      <c r="H11" s="2">
        <f t="shared" si="11"/>
        <v>1698.4011266067084</v>
      </c>
      <c r="I11" s="2">
        <f t="shared" si="11"/>
        <v>1817.5373165251012</v>
      </c>
      <c r="J11" s="2">
        <f t="shared" si="11"/>
        <v>2218.5904929424978</v>
      </c>
      <c r="K11" s="2">
        <f t="shared" si="11"/>
        <v>2766.8988866331056</v>
      </c>
      <c r="L11" s="2">
        <f t="shared" si="11"/>
        <v>3156.6214985297738</v>
      </c>
      <c r="M11" s="2">
        <f t="shared" si="11"/>
        <v>3965.0476252899753</v>
      </c>
      <c r="N11" s="2">
        <f t="shared" si="11"/>
        <v>4533.2053453989556</v>
      </c>
      <c r="O11" s="2">
        <f t="shared" si="11"/>
        <v>5316.349358574902</v>
      </c>
      <c r="P11" s="2">
        <f t="shared" si="11"/>
        <v>5496.9814965698297</v>
      </c>
      <c r="Q11" s="2">
        <f t="shared" si="11"/>
        <v>5357.6329629620177</v>
      </c>
      <c r="R11" s="2">
        <f t="shared" si="11"/>
        <v>7238.0694952301174</v>
      </c>
      <c r="S11" s="2">
        <f t="shared" si="11"/>
        <v>8875.4069297695714</v>
      </c>
      <c r="T11" s="2">
        <f t="shared" si="11"/>
        <v>9983.445924382866</v>
      </c>
      <c r="U11" s="2">
        <f t="shared" ref="U11:Y11" si="12">SUM(U12:U13)</f>
        <v>11987.609923438937</v>
      </c>
      <c r="V11" s="2">
        <f t="shared" si="12"/>
        <v>12522.328331627692</v>
      </c>
      <c r="W11" s="2">
        <f t="shared" si="12"/>
        <v>14143.96843678621</v>
      </c>
      <c r="X11" s="2">
        <f t="shared" si="12"/>
        <v>14867.239773435542</v>
      </c>
      <c r="Y11" s="2">
        <f t="shared" si="12"/>
        <v>19213.05305444542</v>
      </c>
      <c r="Z11" s="2"/>
    </row>
    <row r="12" spans="1:26" ht="13.5">
      <c r="A12" s="71" t="s">
        <v>282</v>
      </c>
      <c r="B12" s="18" t="s">
        <v>147</v>
      </c>
      <c r="C12" s="2">
        <f>C123*C239</f>
        <v>373.06551034444453</v>
      </c>
      <c r="D12" s="2">
        <f t="shared" ref="D12:W12" si="13">D123*D239</f>
        <v>391.30852369218661</v>
      </c>
      <c r="E12" s="2">
        <f t="shared" si="13"/>
        <v>488.36425139716687</v>
      </c>
      <c r="F12" s="2">
        <f t="shared" si="13"/>
        <v>423.90572938342973</v>
      </c>
      <c r="G12" s="2">
        <f t="shared" si="13"/>
        <v>690.10358393216768</v>
      </c>
      <c r="H12" s="2">
        <f t="shared" si="13"/>
        <v>986.81640423440933</v>
      </c>
      <c r="I12" s="2">
        <f t="shared" si="13"/>
        <v>1051.0209996175925</v>
      </c>
      <c r="J12" s="2">
        <f t="shared" si="13"/>
        <v>1323.8390612950495</v>
      </c>
      <c r="K12" s="2">
        <f t="shared" si="13"/>
        <v>1782.2749541009453</v>
      </c>
      <c r="L12" s="2">
        <f t="shared" si="13"/>
        <v>2093.2891828415072</v>
      </c>
      <c r="M12" s="2">
        <f t="shared" si="13"/>
        <v>2668.9533609806208</v>
      </c>
      <c r="N12" s="2">
        <f t="shared" si="13"/>
        <v>2960.7577646826376</v>
      </c>
      <c r="O12" s="2">
        <f t="shared" si="13"/>
        <v>3488.5846319981483</v>
      </c>
      <c r="P12" s="2">
        <f t="shared" si="13"/>
        <v>3618.4895712288157</v>
      </c>
      <c r="Q12" s="2">
        <f t="shared" si="13"/>
        <v>3163.254655756969</v>
      </c>
      <c r="R12" s="2">
        <f t="shared" si="13"/>
        <v>4388.501685266242</v>
      </c>
      <c r="S12" s="2">
        <f t="shared" si="13"/>
        <v>5488.6692783004492</v>
      </c>
      <c r="T12" s="2">
        <f t="shared" si="13"/>
        <v>5783.2155533608675</v>
      </c>
      <c r="U12" s="2">
        <f t="shared" si="13"/>
        <v>7062.2034402765221</v>
      </c>
      <c r="V12" s="2">
        <f t="shared" si="13"/>
        <v>7192.1439343573247</v>
      </c>
      <c r="W12" s="2">
        <f t="shared" si="13"/>
        <v>7033.7739980653696</v>
      </c>
      <c r="X12" s="2">
        <f t="shared" ref="X12" si="14">X123*X239</f>
        <v>6936.1313927361543</v>
      </c>
      <c r="Y12" s="2">
        <f>Y123*Y239</f>
        <v>9109.6209570833635</v>
      </c>
      <c r="Z12" s="2"/>
    </row>
    <row r="13" spans="1:26" ht="13.5">
      <c r="A13" s="71" t="s">
        <v>283</v>
      </c>
      <c r="B13" s="18" t="s">
        <v>148</v>
      </c>
      <c r="C13" s="2">
        <f>C126*C239</f>
        <v>142.44153147222224</v>
      </c>
      <c r="D13" s="2">
        <f t="shared" ref="D13:W13" si="15">D126*D239</f>
        <v>123.72931491796662</v>
      </c>
      <c r="E13" s="2">
        <f t="shared" si="15"/>
        <v>257.129482459423</v>
      </c>
      <c r="F13" s="2">
        <f t="shared" si="15"/>
        <v>508.50894457962715</v>
      </c>
      <c r="G13" s="2">
        <f t="shared" si="15"/>
        <v>438.74014258882545</v>
      </c>
      <c r="H13" s="2">
        <f t="shared" si="15"/>
        <v>711.5847223722991</v>
      </c>
      <c r="I13" s="2">
        <f t="shared" si="15"/>
        <v>766.51631690750878</v>
      </c>
      <c r="J13" s="2">
        <f t="shared" si="15"/>
        <v>894.75143164744816</v>
      </c>
      <c r="K13" s="2">
        <f t="shared" si="15"/>
        <v>984.62393253216055</v>
      </c>
      <c r="L13" s="2">
        <f t="shared" si="15"/>
        <v>1063.3323156882668</v>
      </c>
      <c r="M13" s="2">
        <f t="shared" si="15"/>
        <v>1296.0942643093542</v>
      </c>
      <c r="N13" s="2">
        <f t="shared" si="15"/>
        <v>1572.447580716318</v>
      </c>
      <c r="O13" s="2">
        <f t="shared" si="15"/>
        <v>1827.7647265767539</v>
      </c>
      <c r="P13" s="2">
        <f t="shared" si="15"/>
        <v>1878.4919253410144</v>
      </c>
      <c r="Q13" s="2">
        <f t="shared" si="15"/>
        <v>2194.3783072050487</v>
      </c>
      <c r="R13" s="2">
        <f t="shared" si="15"/>
        <v>2849.5678099638753</v>
      </c>
      <c r="S13" s="2">
        <f t="shared" si="15"/>
        <v>3386.7376514691227</v>
      </c>
      <c r="T13" s="2">
        <f t="shared" si="15"/>
        <v>4200.2303710219985</v>
      </c>
      <c r="U13" s="2">
        <f t="shared" si="15"/>
        <v>4925.4064831624146</v>
      </c>
      <c r="V13" s="2">
        <f t="shared" si="15"/>
        <v>5330.1843972703673</v>
      </c>
      <c r="W13" s="2">
        <f t="shared" si="15"/>
        <v>7110.1944387208405</v>
      </c>
      <c r="X13" s="2">
        <f t="shared" ref="X13:Y13" si="16">X126*X239</f>
        <v>7931.1083806993875</v>
      </c>
      <c r="Y13" s="2">
        <f t="shared" si="16"/>
        <v>10103.432097362056</v>
      </c>
      <c r="Z13" s="2"/>
    </row>
    <row r="14" spans="1:26" ht="13.5">
      <c r="A14" s="68" t="s">
        <v>284</v>
      </c>
      <c r="B14" t="s">
        <v>61</v>
      </c>
      <c r="C14" s="2">
        <f t="shared" ref="C14:T14" si="17">SUM(C15:C16)</f>
        <v>1052.4450624333335</v>
      </c>
      <c r="D14" s="2">
        <f t="shared" si="17"/>
        <v>1251.2278304646964</v>
      </c>
      <c r="E14" s="2">
        <f t="shared" si="17"/>
        <v>1832.0158179556622</v>
      </c>
      <c r="F14" s="2">
        <f t="shared" si="17"/>
        <v>1891.3156318744468</v>
      </c>
      <c r="G14" s="2">
        <f t="shared" si="17"/>
        <v>2356.8886306843383</v>
      </c>
      <c r="H14" s="2">
        <f t="shared" si="17"/>
        <v>2615.2866608048398</v>
      </c>
      <c r="I14" s="2">
        <f t="shared" si="17"/>
        <v>2743.3292706507609</v>
      </c>
      <c r="J14" s="2">
        <f t="shared" si="17"/>
        <v>3197.6283747189586</v>
      </c>
      <c r="K14" s="2">
        <f t="shared" si="17"/>
        <v>4005.2174805282039</v>
      </c>
      <c r="L14" s="2">
        <f t="shared" si="17"/>
        <v>4778.7636903199254</v>
      </c>
      <c r="M14" s="2">
        <f t="shared" si="17"/>
        <v>6013.8622748423568</v>
      </c>
      <c r="N14" s="2">
        <f t="shared" si="17"/>
        <v>7840.4089319890936</v>
      </c>
      <c r="O14" s="2">
        <f t="shared" si="17"/>
        <v>9884.6956399255996</v>
      </c>
      <c r="P14" s="2">
        <f t="shared" si="17"/>
        <v>11182.836352832912</v>
      </c>
      <c r="Q14" s="2">
        <f t="shared" si="17"/>
        <v>8799.0645400375997</v>
      </c>
      <c r="R14" s="2">
        <f t="shared" si="17"/>
        <v>10939.348131920206</v>
      </c>
      <c r="S14" s="2">
        <f t="shared" si="17"/>
        <v>13507.103941308476</v>
      </c>
      <c r="T14" s="2">
        <f t="shared" si="17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</v>
      </c>
      <c r="X14" s="2">
        <f>SUM(X15:X16)</f>
        <v>20190.447682578502</v>
      </c>
      <c r="Y14" s="2">
        <f>SUM(Y15:Y16)</f>
        <v>23658.526738562934</v>
      </c>
      <c r="Z14" s="2"/>
    </row>
    <row r="15" spans="1:26" ht="13.5">
      <c r="A15" s="71" t="s">
        <v>282</v>
      </c>
      <c r="B15" s="18" t="s">
        <v>145</v>
      </c>
      <c r="C15" s="2">
        <f>C124*C239</f>
        <v>916.34829645000025</v>
      </c>
      <c r="D15" s="2">
        <f t="shared" ref="D15:W15" si="18">D124*D239</f>
        <v>1132.9698788996307</v>
      </c>
      <c r="E15" s="2">
        <f t="shared" si="18"/>
        <v>1508.336243965892</v>
      </c>
      <c r="F15" s="2">
        <f t="shared" si="18"/>
        <v>1410.3930611453177</v>
      </c>
      <c r="G15" s="2">
        <f t="shared" si="18"/>
        <v>1901.1298445240764</v>
      </c>
      <c r="H15" s="2">
        <f t="shared" si="18"/>
        <v>2031.7921745000406</v>
      </c>
      <c r="I15" s="2">
        <f t="shared" si="18"/>
        <v>2101.5393563586535</v>
      </c>
      <c r="J15" s="2">
        <f t="shared" si="18"/>
        <v>2397.2257857085469</v>
      </c>
      <c r="K15" s="2">
        <f t="shared" si="18"/>
        <v>3152.665767325117</v>
      </c>
      <c r="L15" s="2">
        <f t="shared" si="18"/>
        <v>3848.2952693052675</v>
      </c>
      <c r="M15" s="2">
        <f t="shared" si="18"/>
        <v>4869.2858187121956</v>
      </c>
      <c r="N15" s="2">
        <f t="shared" si="18"/>
        <v>6548.3519887567409</v>
      </c>
      <c r="O15" s="2">
        <f t="shared" si="18"/>
        <v>8326.2059479356685</v>
      </c>
      <c r="P15" s="2">
        <f t="shared" si="18"/>
        <v>9335.6855167506274</v>
      </c>
      <c r="Q15" s="2">
        <f t="shared" si="18"/>
        <v>7172.1966604982899</v>
      </c>
      <c r="R15" s="2">
        <f t="shared" si="18"/>
        <v>9004.9164213455624</v>
      </c>
      <c r="S15" s="2">
        <f t="shared" si="18"/>
        <v>11380.95876523639</v>
      </c>
      <c r="T15" s="2">
        <f t="shared" si="18"/>
        <v>12744.903642329329</v>
      </c>
      <c r="U15" s="2">
        <f t="shared" si="18"/>
        <v>12871.687780929651</v>
      </c>
      <c r="V15" s="2">
        <f t="shared" si="18"/>
        <v>14733.244544896248</v>
      </c>
      <c r="W15" s="2">
        <f t="shared" si="18"/>
        <v>15962.586747558489</v>
      </c>
      <c r="X15" s="2">
        <f t="shared" ref="X15:Y15" si="19">X124*X239</f>
        <v>16093.441439563649</v>
      </c>
      <c r="Y15" s="2">
        <f t="shared" si="19"/>
        <v>18747.98133491322</v>
      </c>
      <c r="Z15" s="2"/>
    </row>
    <row r="16" spans="1:26" ht="13.5">
      <c r="A16" s="71" t="s">
        <v>283</v>
      </c>
      <c r="B16" s="18" t="s">
        <v>146</v>
      </c>
      <c r="C16" s="2">
        <f>C127*C239</f>
        <v>136.09676598333334</v>
      </c>
      <c r="D16" s="2">
        <f t="shared" ref="D16:W16" si="20">D127*D239</f>
        <v>118.25795156506568</v>
      </c>
      <c r="E16" s="2">
        <f t="shared" si="20"/>
        <v>323.67957398977018</v>
      </c>
      <c r="F16" s="2">
        <f t="shared" si="20"/>
        <v>480.92257072912923</v>
      </c>
      <c r="G16" s="2">
        <f t="shared" si="20"/>
        <v>455.75878616026193</v>
      </c>
      <c r="H16" s="2">
        <f t="shared" si="20"/>
        <v>583.49448630479947</v>
      </c>
      <c r="I16" s="2">
        <f t="shared" si="20"/>
        <v>641.78991429210737</v>
      </c>
      <c r="J16" s="2">
        <f t="shared" si="20"/>
        <v>800.40258901041159</v>
      </c>
      <c r="K16" s="2">
        <f t="shared" si="20"/>
        <v>852.55171320308671</v>
      </c>
      <c r="L16" s="2">
        <f t="shared" si="20"/>
        <v>930.46842101465802</v>
      </c>
      <c r="M16" s="2">
        <f t="shared" si="20"/>
        <v>1144.576456130161</v>
      </c>
      <c r="N16" s="2">
        <f t="shared" si="20"/>
        <v>1292.0569432323523</v>
      </c>
      <c r="O16" s="2">
        <f t="shared" si="20"/>
        <v>1558.4896919899304</v>
      </c>
      <c r="P16" s="2">
        <f t="shared" si="20"/>
        <v>1847.1508360822847</v>
      </c>
      <c r="Q16" s="2">
        <f t="shared" si="20"/>
        <v>1626.8678795393091</v>
      </c>
      <c r="R16" s="2">
        <f t="shared" si="20"/>
        <v>1934.4317105746429</v>
      </c>
      <c r="S16" s="2">
        <f t="shared" si="20"/>
        <v>2126.1451760720856</v>
      </c>
      <c r="T16" s="2">
        <f t="shared" si="20"/>
        <v>2393.0772525786333</v>
      </c>
      <c r="U16" s="2">
        <f t="shared" si="20"/>
        <v>2597.0965846649324</v>
      </c>
      <c r="V16" s="2">
        <f t="shared" si="20"/>
        <v>3059.7528958400299</v>
      </c>
      <c r="W16" s="2">
        <f t="shared" si="20"/>
        <v>3801.9776655233504</v>
      </c>
      <c r="X16" s="2">
        <f t="shared" ref="X16:Y16" si="21">X127*X239</f>
        <v>4097.0062430148546</v>
      </c>
      <c r="Y16" s="2">
        <f t="shared" si="21"/>
        <v>4910.5454036497158</v>
      </c>
      <c r="Z16" s="2"/>
    </row>
    <row r="17" spans="1:25" ht="13.5">
      <c r="A17" s="67" t="s">
        <v>327</v>
      </c>
      <c r="B17" t="s">
        <v>62</v>
      </c>
      <c r="C17" s="163">
        <v>2497</v>
      </c>
      <c r="D17" s="163">
        <v>3868.4754068725238</v>
      </c>
      <c r="E17" s="163">
        <v>4554.9267445490159</v>
      </c>
      <c r="F17" s="163">
        <v>5022.1027219486132</v>
      </c>
      <c r="G17" s="163">
        <v>5668.6959477245236</v>
      </c>
      <c r="H17" s="163">
        <v>6043.0568703388653</v>
      </c>
      <c r="I17" s="163">
        <v>6673.9981098035259</v>
      </c>
      <c r="J17" s="163">
        <v>7456.025960032186</v>
      </c>
      <c r="K17" s="163">
        <v>8564.0927813659673</v>
      </c>
      <c r="L17" s="163">
        <v>9824.2954789006562</v>
      </c>
      <c r="M17" s="163">
        <v>11620.942438490814</v>
      </c>
      <c r="N17" s="163">
        <v>13789.913218215346</v>
      </c>
      <c r="O17" s="163">
        <v>16993.778789722528</v>
      </c>
      <c r="P17" s="163">
        <v>19074.852303629596</v>
      </c>
      <c r="Q17" s="163">
        <v>17985.954595150855</v>
      </c>
      <c r="R17" s="163">
        <v>20743.364248842241</v>
      </c>
      <c r="S17" s="163">
        <v>24343.986583464652</v>
      </c>
      <c r="T17" s="163">
        <v>26167.2835032558</v>
      </c>
      <c r="U17" s="163">
        <v>26847.354249055075</v>
      </c>
      <c r="V17" s="163">
        <v>29150.481302203247</v>
      </c>
      <c r="W17" s="163">
        <v>31755.555634667184</v>
      </c>
      <c r="X17" s="163">
        <v>34028.452192899829</v>
      </c>
      <c r="Y17" s="163">
        <v>38042.216213230582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440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324</v>
      </c>
      <c r="C20" s="2">
        <f t="shared" ref="C20" si="22">C5/C$218</f>
        <v>4651.9387301765782</v>
      </c>
      <c r="D20" s="2">
        <f t="shared" ref="D20:V20" si="23">D5/D$218</f>
        <v>5436.9882629092372</v>
      </c>
      <c r="E20" s="2">
        <f t="shared" si="23"/>
        <v>6391.3150033553038</v>
      </c>
      <c r="F20" s="2">
        <f t="shared" si="23"/>
        <v>5883.1129333048439</v>
      </c>
      <c r="G20" s="2">
        <f t="shared" si="23"/>
        <v>5825.3489756887793</v>
      </c>
      <c r="H20" s="2">
        <f t="shared" si="23"/>
        <v>5543.3204969540548</v>
      </c>
      <c r="I20" s="2">
        <f t="shared" si="23"/>
        <v>5503.8162149387063</v>
      </c>
      <c r="J20" s="2">
        <f t="shared" si="23"/>
        <v>5902.11406767678</v>
      </c>
      <c r="K20" s="2">
        <f t="shared" si="23"/>
        <v>6264.8209792411508</v>
      </c>
      <c r="L20" s="2">
        <f t="shared" si="23"/>
        <v>6746.7086384676322</v>
      </c>
      <c r="M20" s="2">
        <f t="shared" si="23"/>
        <v>7206.2524247763104</v>
      </c>
      <c r="N20" s="2">
        <f t="shared" si="23"/>
        <v>8661.1312803917845</v>
      </c>
      <c r="O20" s="2">
        <f t="shared" si="23"/>
        <v>9708.6908969178221</v>
      </c>
      <c r="P20" s="2">
        <f t="shared" si="23"/>
        <v>11016.402128605849</v>
      </c>
      <c r="Q20" s="2">
        <f t="shared" si="23"/>
        <v>10429.041181791872</v>
      </c>
      <c r="R20" s="2">
        <f t="shared" si="23"/>
        <v>10188.817599039769</v>
      </c>
      <c r="S20" s="2">
        <f t="shared" si="23"/>
        <v>10564.554513331153</v>
      </c>
      <c r="T20" s="2">
        <f t="shared" si="23"/>
        <v>11226.659569819711</v>
      </c>
      <c r="U20" s="2">
        <f t="shared" si="23"/>
        <v>11519.180014732463</v>
      </c>
      <c r="V20" s="2">
        <f t="shared" si="23"/>
        <v>12181.254215995965</v>
      </c>
      <c r="W20" s="2">
        <f t="shared" ref="W20:X20" si="24">W5/W$218</f>
        <v>12257.429883532153</v>
      </c>
      <c r="X20" s="2">
        <f t="shared" si="24"/>
        <v>12505.167440621415</v>
      </c>
      <c r="Y20" s="2">
        <f t="shared" ref="Y20" si="25">Y5/Y$218</f>
        <v>12485.495381480163</v>
      </c>
    </row>
    <row r="21" spans="1:25" ht="13.5">
      <c r="A21" s="71" t="s">
        <v>325</v>
      </c>
      <c r="C21" s="2">
        <f t="shared" ref="C21" si="26">C6/C$218</f>
        <v>449.12700842352046</v>
      </c>
      <c r="D21" s="2">
        <f t="shared" ref="D21:V21" si="27">D6/D$218</f>
        <v>712.6883332097143</v>
      </c>
      <c r="E21" s="2">
        <f t="shared" si="27"/>
        <v>849.06977445796542</v>
      </c>
      <c r="F21" s="2">
        <f t="shared" si="27"/>
        <v>695.89788774387034</v>
      </c>
      <c r="G21" s="2">
        <f t="shared" si="27"/>
        <v>666.9418767389692</v>
      </c>
      <c r="H21" s="2">
        <f t="shared" si="27"/>
        <v>483.77037421726772</v>
      </c>
      <c r="I21" s="2">
        <f t="shared" si="27"/>
        <v>550.24399999999991</v>
      </c>
      <c r="J21" s="2">
        <f t="shared" si="27"/>
        <v>588.59619642337111</v>
      </c>
      <c r="K21" s="2">
        <f t="shared" si="27"/>
        <v>542.55199028437505</v>
      </c>
      <c r="L21" s="2">
        <f t="shared" si="27"/>
        <v>635.22295252341007</v>
      </c>
      <c r="M21" s="2">
        <f t="shared" si="27"/>
        <v>880.16810077690536</v>
      </c>
      <c r="N21" s="2">
        <f t="shared" si="27"/>
        <v>964.54623196043417</v>
      </c>
      <c r="O21" s="2">
        <f t="shared" si="27"/>
        <v>1495.9524684055827</v>
      </c>
      <c r="P21" s="2">
        <f t="shared" si="27"/>
        <v>1580.0295337822724</v>
      </c>
      <c r="Q21" s="2">
        <f t="shared" si="27"/>
        <v>1275.4462978557708</v>
      </c>
      <c r="R21" s="2">
        <f t="shared" si="27"/>
        <v>1248.9785828487463</v>
      </c>
      <c r="S21" s="2">
        <f t="shared" si="27"/>
        <v>1195.6702556733121</v>
      </c>
      <c r="T21" s="2">
        <f t="shared" si="27"/>
        <v>1285.8373849008183</v>
      </c>
      <c r="U21" s="2">
        <f t="shared" si="27"/>
        <v>1243.694022529442</v>
      </c>
      <c r="V21" s="2">
        <f t="shared" si="27"/>
        <v>1336.7966343132562</v>
      </c>
      <c r="W21" s="2">
        <f t="shared" ref="W21:X21" si="28">W6/W$218</f>
        <v>1352.5332153273418</v>
      </c>
      <c r="X21" s="2">
        <f t="shared" si="28"/>
        <v>1485.7797596983485</v>
      </c>
      <c r="Y21" s="2">
        <f t="shared" ref="Y21" si="29">Y6/Y$218</f>
        <v>1418.0215988940288</v>
      </c>
    </row>
    <row r="22" spans="1:25" ht="13.5">
      <c r="A22" s="71" t="s">
        <v>326</v>
      </c>
      <c r="B22" t="s">
        <v>63</v>
      </c>
      <c r="C22" s="2">
        <f t="shared" ref="C22" si="30">C7/C$218</f>
        <v>4202.811721753058</v>
      </c>
      <c r="D22" s="2">
        <f t="shared" ref="D22:V22" si="31">D7/D$218</f>
        <v>4724.2999296995231</v>
      </c>
      <c r="E22" s="2">
        <f t="shared" si="31"/>
        <v>5542.2452288973373</v>
      </c>
      <c r="F22" s="2">
        <f t="shared" si="31"/>
        <v>5187.2150455609735</v>
      </c>
      <c r="G22" s="2">
        <f t="shared" si="31"/>
        <v>5158.4070989498114</v>
      </c>
      <c r="H22" s="2">
        <f t="shared" si="31"/>
        <v>5059.5501227367868</v>
      </c>
      <c r="I22" s="2">
        <f t="shared" si="31"/>
        <v>4953.5722149387066</v>
      </c>
      <c r="J22" s="2">
        <f t="shared" si="31"/>
        <v>5313.5178712534089</v>
      </c>
      <c r="K22" s="2">
        <f t="shared" si="31"/>
        <v>5722.2689889567764</v>
      </c>
      <c r="L22" s="2">
        <f t="shared" si="31"/>
        <v>6111.4856859442225</v>
      </c>
      <c r="M22" s="2">
        <f t="shared" si="31"/>
        <v>6326.0843239994056</v>
      </c>
      <c r="N22" s="2">
        <f t="shared" si="31"/>
        <v>7696.5850484313487</v>
      </c>
      <c r="O22" s="2">
        <f t="shared" si="31"/>
        <v>8212.7384285122389</v>
      </c>
      <c r="P22" s="2">
        <f t="shared" si="31"/>
        <v>9436.3725948235751</v>
      </c>
      <c r="Q22" s="2">
        <f t="shared" si="31"/>
        <v>9153.5948839361026</v>
      </c>
      <c r="R22" s="2">
        <f t="shared" si="31"/>
        <v>8939.8390161910229</v>
      </c>
      <c r="S22" s="2">
        <f t="shared" si="31"/>
        <v>9368.8842576578409</v>
      </c>
      <c r="T22" s="2">
        <f t="shared" si="31"/>
        <v>9940.8221849188922</v>
      </c>
      <c r="U22" s="2">
        <f t="shared" si="31"/>
        <v>10275.485992203021</v>
      </c>
      <c r="V22" s="2">
        <f t="shared" si="31"/>
        <v>10844.457581682709</v>
      </c>
      <c r="W22" s="2">
        <f t="shared" ref="W22:Y22" si="32">W7/W$218</f>
        <v>10904.896668204812</v>
      </c>
      <c r="X22" s="2">
        <f t="shared" si="32"/>
        <v>11019.387680923068</v>
      </c>
      <c r="Y22" s="2">
        <f t="shared" si="32"/>
        <v>11067.473782586134</v>
      </c>
    </row>
    <row r="23" spans="1:25" ht="13.5">
      <c r="A23" s="68" t="s">
        <v>301</v>
      </c>
      <c r="C23" s="2">
        <f t="shared" ref="C23" si="33">C8/C$218</f>
        <v>1434.598430926452</v>
      </c>
      <c r="D23" s="2">
        <f t="shared" ref="D23:V23" si="34">D8/D$218</f>
        <v>1190.1875474558126</v>
      </c>
      <c r="E23" s="2">
        <f t="shared" si="34"/>
        <v>1190.5883546122527</v>
      </c>
      <c r="F23" s="2">
        <f t="shared" si="34"/>
        <v>1878.7230137466374</v>
      </c>
      <c r="G23" s="2">
        <f t="shared" si="34"/>
        <v>1686.2754259844626</v>
      </c>
      <c r="H23" s="2">
        <f t="shared" si="34"/>
        <v>1742.8819190253034</v>
      </c>
      <c r="I23" s="2">
        <f t="shared" si="34"/>
        <v>2095.9738489904807</v>
      </c>
      <c r="J23" s="2">
        <f t="shared" si="34"/>
        <v>2087.1955670103212</v>
      </c>
      <c r="K23" s="2">
        <f t="shared" si="34"/>
        <v>2595.5809472153305</v>
      </c>
      <c r="L23" s="2">
        <f t="shared" si="34"/>
        <v>3045.8330759642431</v>
      </c>
      <c r="M23" s="2">
        <f t="shared" si="34"/>
        <v>3597.3788326972722</v>
      </c>
      <c r="N23" s="2">
        <f t="shared" si="34"/>
        <v>3717.2685215362067</v>
      </c>
      <c r="O23" s="2">
        <f t="shared" si="34"/>
        <v>4581.2995795688057</v>
      </c>
      <c r="P23" s="2">
        <f t="shared" si="34"/>
        <v>3901.671690255771</v>
      </c>
      <c r="Q23" s="2">
        <f t="shared" si="34"/>
        <v>2261.5091743611747</v>
      </c>
      <c r="R23" s="2">
        <f t="shared" si="34"/>
        <v>3327.5784649835414</v>
      </c>
      <c r="S23" s="2">
        <f t="shared" si="34"/>
        <v>4196.0775015651679</v>
      </c>
      <c r="T23" s="2">
        <f t="shared" si="34"/>
        <v>4881.2356648398363</v>
      </c>
      <c r="U23" s="2">
        <f t="shared" si="34"/>
        <v>4158.3639218356375</v>
      </c>
      <c r="V23" s="2">
        <f t="shared" si="34"/>
        <v>5081.863164472983</v>
      </c>
      <c r="W23" s="2">
        <f t="shared" ref="W23:Y23" si="35">W8/W$218</f>
        <v>5765.9223156985472</v>
      </c>
      <c r="X23" s="2">
        <f t="shared" si="35"/>
        <v>6074.3419248009159</v>
      </c>
      <c r="Y23" s="2">
        <f t="shared" si="35"/>
        <v>6432.8781108971107</v>
      </c>
    </row>
    <row r="24" spans="1:25" ht="13.5">
      <c r="A24" s="71" t="s">
        <v>325</v>
      </c>
      <c r="C24" s="2">
        <f t="shared" ref="C24" si="36">C9/C$218</f>
        <v>77.838650706119907</v>
      </c>
      <c r="D24" s="2">
        <f t="shared" ref="D24:V24" si="37">D9/D$218</f>
        <v>99.162995309144463</v>
      </c>
      <c r="E24" s="2">
        <f t="shared" si="37"/>
        <v>98.646813112695483</v>
      </c>
      <c r="F24" s="2">
        <f t="shared" si="37"/>
        <v>107.91034702796435</v>
      </c>
      <c r="G24" s="2">
        <f t="shared" si="37"/>
        <v>53.041881117129527</v>
      </c>
      <c r="H24" s="2">
        <f t="shared" si="37"/>
        <v>61.246481848266662</v>
      </c>
      <c r="I24" s="2">
        <f t="shared" si="37"/>
        <v>71.900000000000006</v>
      </c>
      <c r="J24" s="2">
        <f t="shared" si="37"/>
        <v>74.446352637416297</v>
      </c>
      <c r="K24" s="2">
        <f t="shared" si="37"/>
        <v>171.01792409124633</v>
      </c>
      <c r="L24" s="2">
        <f t="shared" si="37"/>
        <v>364.01949841214616</v>
      </c>
      <c r="M24" s="2">
        <f t="shared" si="37"/>
        <v>521.77645222553656</v>
      </c>
      <c r="N24" s="2">
        <f t="shared" si="37"/>
        <v>636.40048495407677</v>
      </c>
      <c r="O24" s="2">
        <f t="shared" si="37"/>
        <v>971.04037645330584</v>
      </c>
      <c r="P24" s="2">
        <f t="shared" si="37"/>
        <v>918.37522148496373</v>
      </c>
      <c r="Q24" s="2">
        <f t="shared" si="37"/>
        <v>873.92985284381848</v>
      </c>
      <c r="R24" s="2">
        <f t="shared" si="37"/>
        <v>851.69192100315377</v>
      </c>
      <c r="S24" s="2">
        <f t="shared" si="37"/>
        <v>952.1239047286216</v>
      </c>
      <c r="T24" s="2">
        <f t="shared" si="37"/>
        <v>985.43308041393027</v>
      </c>
      <c r="U24" s="2">
        <f t="shared" si="37"/>
        <v>719.31424107472833</v>
      </c>
      <c r="V24" s="2">
        <f t="shared" si="37"/>
        <v>724.17367751006987</v>
      </c>
      <c r="W24" s="2">
        <f t="shared" ref="W24:X24" si="38">W9/W$218</f>
        <v>856.59817248249544</v>
      </c>
      <c r="X24" s="2">
        <f t="shared" si="38"/>
        <v>816.31905647769861</v>
      </c>
      <c r="Y24" s="2">
        <f t="shared" ref="Y24" si="39">Y9/Y$218</f>
        <v>1030.3153346379579</v>
      </c>
    </row>
    <row r="25" spans="1:25" ht="13.5">
      <c r="A25" s="71" t="s">
        <v>326</v>
      </c>
      <c r="B25" t="s">
        <v>64</v>
      </c>
      <c r="C25" s="2">
        <f t="shared" ref="C25" si="40">C10/C$218</f>
        <v>1356.7597802203322</v>
      </c>
      <c r="D25" s="2">
        <f t="shared" ref="D25:V25" si="41">D10/D$218</f>
        <v>1091.0245521466682</v>
      </c>
      <c r="E25" s="2">
        <f t="shared" si="41"/>
        <v>1091.9415414995572</v>
      </c>
      <c r="F25" s="2">
        <f t="shared" si="41"/>
        <v>1770.812666718673</v>
      </c>
      <c r="G25" s="2">
        <f t="shared" si="41"/>
        <v>1633.233544867333</v>
      </c>
      <c r="H25" s="2">
        <f t="shared" si="41"/>
        <v>1681.6354371770367</v>
      </c>
      <c r="I25" s="2">
        <f t="shared" si="41"/>
        <v>2024.0738489904809</v>
      </c>
      <c r="J25" s="2">
        <f t="shared" si="41"/>
        <v>2012.7492143729048</v>
      </c>
      <c r="K25" s="2">
        <f t="shared" si="41"/>
        <v>2424.5630231240843</v>
      </c>
      <c r="L25" s="2">
        <f t="shared" si="41"/>
        <v>2681.8135775520968</v>
      </c>
      <c r="M25" s="2">
        <f t="shared" si="41"/>
        <v>3075.6023804717356</v>
      </c>
      <c r="N25" s="2">
        <f t="shared" si="41"/>
        <v>3080.8680365821297</v>
      </c>
      <c r="O25" s="2">
        <f t="shared" si="41"/>
        <v>3610.2592031155</v>
      </c>
      <c r="P25" s="2">
        <f t="shared" si="41"/>
        <v>2983.2964687708072</v>
      </c>
      <c r="Q25" s="2">
        <f t="shared" si="41"/>
        <v>1387.579321517356</v>
      </c>
      <c r="R25" s="2">
        <f t="shared" si="41"/>
        <v>2475.8865439803876</v>
      </c>
      <c r="S25" s="2">
        <f t="shared" si="41"/>
        <v>3243.9535968365458</v>
      </c>
      <c r="T25" s="2">
        <f t="shared" si="41"/>
        <v>3895.8025844259064</v>
      </c>
      <c r="U25" s="2">
        <f t="shared" si="41"/>
        <v>3439.0496807609088</v>
      </c>
      <c r="V25" s="2">
        <f t="shared" si="41"/>
        <v>4357.6894869629132</v>
      </c>
      <c r="W25" s="2">
        <f t="shared" ref="W25:X25" si="42">W10/W$218</f>
        <v>4909.3241432160512</v>
      </c>
      <c r="X25" s="2">
        <f t="shared" si="42"/>
        <v>5258.0228683232172</v>
      </c>
      <c r="Y25" s="2">
        <f t="shared" ref="Y25" si="43">Y10/Y$218</f>
        <v>5402.5627762591521</v>
      </c>
    </row>
    <row r="26" spans="1:25" ht="13.5">
      <c r="A26" s="68" t="s">
        <v>281</v>
      </c>
      <c r="B26" t="s">
        <v>65</v>
      </c>
      <c r="C26" s="2">
        <f t="shared" ref="C26" si="44">C11/C$222</f>
        <v>996.68332157510201</v>
      </c>
      <c r="D26" s="2">
        <f t="shared" ref="D26:V26" si="45">D11/D$222</f>
        <v>710.21224712528215</v>
      </c>
      <c r="E26" s="2">
        <f t="shared" si="45"/>
        <v>964.91390196400368</v>
      </c>
      <c r="F26" s="2">
        <f t="shared" si="45"/>
        <v>1128.5707630583222</v>
      </c>
      <c r="G26" s="2">
        <f t="shared" si="45"/>
        <v>1245.206987468544</v>
      </c>
      <c r="H26" s="2">
        <f t="shared" si="45"/>
        <v>1789.7228913884942</v>
      </c>
      <c r="I26" s="2">
        <f t="shared" si="45"/>
        <v>1817.5373165251012</v>
      </c>
      <c r="J26" s="2">
        <f t="shared" si="45"/>
        <v>2094.5974511045692</v>
      </c>
      <c r="K26" s="2">
        <f t="shared" si="45"/>
        <v>2525.7653592313618</v>
      </c>
      <c r="L26" s="2">
        <f t="shared" si="45"/>
        <v>2659.0293043171705</v>
      </c>
      <c r="M26" s="2">
        <f t="shared" si="45"/>
        <v>3094.69748451126</v>
      </c>
      <c r="N26" s="2">
        <f t="shared" si="45"/>
        <v>3261.4201312204173</v>
      </c>
      <c r="O26" s="2">
        <f t="shared" si="45"/>
        <v>3494.186326902678</v>
      </c>
      <c r="P26" s="2">
        <f t="shared" si="45"/>
        <v>3302.849809903636</v>
      </c>
      <c r="Q26" s="2">
        <f t="shared" si="45"/>
        <v>3286.2810083409527</v>
      </c>
      <c r="R26" s="2">
        <f t="shared" si="45"/>
        <v>4088.2545477660838</v>
      </c>
      <c r="S26" s="2">
        <f t="shared" si="45"/>
        <v>4578.5367911999838</v>
      </c>
      <c r="T26" s="2">
        <f t="shared" si="45"/>
        <v>5097.951598918844</v>
      </c>
      <c r="U26" s="2">
        <f t="shared" si="45"/>
        <v>6164.3756231364714</v>
      </c>
      <c r="V26" s="2">
        <f t="shared" si="45"/>
        <v>6204.772851662955</v>
      </c>
      <c r="W26" s="2">
        <f t="shared" ref="W26:X26" si="46">W11/W$222</f>
        <v>6618.6058318109035</v>
      </c>
      <c r="X26" s="2">
        <f t="shared" si="46"/>
        <v>6677.3334818516214</v>
      </c>
      <c r="Y26" s="2">
        <f t="shared" ref="Y26" si="47">Y11/Y$222</f>
        <v>8103.5864652920945</v>
      </c>
    </row>
    <row r="27" spans="1:25" ht="13.5">
      <c r="A27" s="71" t="s">
        <v>282</v>
      </c>
      <c r="C27" s="2">
        <f t="shared" ref="C27" si="48">C12/C$222</f>
        <v>721.28631008584227</v>
      </c>
      <c r="D27" s="2">
        <f t="shared" ref="D27:V27" si="49">D12/D$222</f>
        <v>539.59551143011083</v>
      </c>
      <c r="E27" s="2">
        <f t="shared" si="49"/>
        <v>632.1038447333483</v>
      </c>
      <c r="F27" s="2">
        <f t="shared" si="49"/>
        <v>513.08460262821529</v>
      </c>
      <c r="G27" s="2">
        <f t="shared" si="49"/>
        <v>761.24071437043062</v>
      </c>
      <c r="H27" s="2">
        <f t="shared" si="49"/>
        <v>1039.8767879909556</v>
      </c>
      <c r="I27" s="2">
        <f t="shared" si="49"/>
        <v>1051.0209996175925</v>
      </c>
      <c r="J27" s="2">
        <f t="shared" si="49"/>
        <v>1249.8520715211348</v>
      </c>
      <c r="K27" s="2">
        <f t="shared" si="49"/>
        <v>1626.9507936994416</v>
      </c>
      <c r="L27" s="2">
        <f t="shared" si="49"/>
        <v>1763.3147598399692</v>
      </c>
      <c r="M27" s="2">
        <f t="shared" si="49"/>
        <v>2083.1031637105625</v>
      </c>
      <c r="N27" s="2">
        <f t="shared" si="49"/>
        <v>2130.1207956978824</v>
      </c>
      <c r="O27" s="2">
        <f t="shared" si="49"/>
        <v>2292.8825589141347</v>
      </c>
      <c r="P27" s="2">
        <f t="shared" si="49"/>
        <v>2174.1618740992908</v>
      </c>
      <c r="Q27" s="2">
        <f t="shared" si="49"/>
        <v>1940.2866474102516</v>
      </c>
      <c r="R27" s="2">
        <f t="shared" si="49"/>
        <v>2478.742706807685</v>
      </c>
      <c r="S27" s="2">
        <f t="shared" si="49"/>
        <v>2831.4278347212762</v>
      </c>
      <c r="T27" s="2">
        <f t="shared" si="49"/>
        <v>2953.1439545480234</v>
      </c>
      <c r="U27" s="2">
        <f t="shared" si="49"/>
        <v>3631.5892000915487</v>
      </c>
      <c r="V27" s="2">
        <f t="shared" si="49"/>
        <v>3563.6838651196858</v>
      </c>
      <c r="W27" s="2">
        <f t="shared" ref="W27:X27" si="50">W12/W$222</f>
        <v>3291.4226167357942</v>
      </c>
      <c r="X27" s="2">
        <f t="shared" si="50"/>
        <v>3115.229396245672</v>
      </c>
      <c r="Y27" s="2">
        <f t="shared" ref="Y27" si="51">Y12/Y$222</f>
        <v>3842.2108595948375</v>
      </c>
    </row>
    <row r="28" spans="1:25" ht="13.5">
      <c r="A28" s="71" t="s">
        <v>283</v>
      </c>
      <c r="C28" s="2">
        <f t="shared" ref="C28" si="52">C13/C$222</f>
        <v>275.3970114892598</v>
      </c>
      <c r="D28" s="2">
        <f t="shared" ref="D28:V28" si="53">D13/D$222</f>
        <v>170.6167356951712</v>
      </c>
      <c r="E28" s="2">
        <f t="shared" si="53"/>
        <v>332.81005723065545</v>
      </c>
      <c r="F28" s="2">
        <f t="shared" si="53"/>
        <v>615.48616043010691</v>
      </c>
      <c r="G28" s="2">
        <f t="shared" si="53"/>
        <v>483.96627309811311</v>
      </c>
      <c r="H28" s="2">
        <f t="shared" si="53"/>
        <v>749.84610339753863</v>
      </c>
      <c r="I28" s="2">
        <f t="shared" si="53"/>
        <v>766.51631690750878</v>
      </c>
      <c r="J28" s="2">
        <f t="shared" si="53"/>
        <v>844.74537958343433</v>
      </c>
      <c r="K28" s="2">
        <f t="shared" si="53"/>
        <v>898.81456553192015</v>
      </c>
      <c r="L28" s="2">
        <f t="shared" si="53"/>
        <v>895.71454447720168</v>
      </c>
      <c r="M28" s="2">
        <f t="shared" si="53"/>
        <v>1011.5943208006975</v>
      </c>
      <c r="N28" s="2">
        <f t="shared" si="53"/>
        <v>1131.2993355225349</v>
      </c>
      <c r="O28" s="2">
        <f t="shared" si="53"/>
        <v>1201.3037679885433</v>
      </c>
      <c r="P28" s="2">
        <f t="shared" si="53"/>
        <v>1128.6879358043459</v>
      </c>
      <c r="Q28" s="2">
        <f t="shared" si="53"/>
        <v>1345.9943609307013</v>
      </c>
      <c r="R28" s="2">
        <f t="shared" si="53"/>
        <v>1609.5118409583986</v>
      </c>
      <c r="S28" s="2">
        <f t="shared" si="53"/>
        <v>1747.1089564787076</v>
      </c>
      <c r="T28" s="2">
        <f t="shared" si="53"/>
        <v>2144.807644370821</v>
      </c>
      <c r="U28" s="2">
        <f t="shared" si="53"/>
        <v>2532.7864230449227</v>
      </c>
      <c r="V28" s="2">
        <f t="shared" si="53"/>
        <v>2641.0889865432691</v>
      </c>
      <c r="W28" s="2">
        <f t="shared" ref="W28:X28" si="54">W13/W$222</f>
        <v>3327.1832150751093</v>
      </c>
      <c r="X28" s="2">
        <f t="shared" si="54"/>
        <v>3562.1040856059499</v>
      </c>
      <c r="Y28" s="2">
        <f t="shared" ref="Y28" si="55">Y13/Y$222</f>
        <v>4261.3756056972561</v>
      </c>
    </row>
    <row r="29" spans="1:25" ht="13.5">
      <c r="A29" s="68" t="s">
        <v>284</v>
      </c>
      <c r="B29" t="s">
        <v>66</v>
      </c>
      <c r="C29" s="2">
        <f t="shared" ref="C29" si="56">C20+C23+C26-C32</f>
        <v>2255.5109615769461</v>
      </c>
      <c r="D29" s="2">
        <f t="shared" ref="D29:T29" si="57">D20+D23+D26-D32</f>
        <v>2002.9477393228753</v>
      </c>
      <c r="E29" s="2">
        <f t="shared" si="57"/>
        <v>2651.2450523609032</v>
      </c>
      <c r="F29" s="2">
        <f t="shared" si="57"/>
        <v>2811.7826179160484</v>
      </c>
      <c r="G29" s="2">
        <f t="shared" si="57"/>
        <v>2503.7959705940393</v>
      </c>
      <c r="H29" s="2">
        <f t="shared" si="57"/>
        <v>2707.9377658049134</v>
      </c>
      <c r="I29" s="2">
        <f t="shared" si="57"/>
        <v>2743.3292706507618</v>
      </c>
      <c r="J29" s="2">
        <f t="shared" si="57"/>
        <v>3044.5850383327333</v>
      </c>
      <c r="K29" s="2">
        <f t="shared" si="57"/>
        <v>3568.4298956746434</v>
      </c>
      <c r="L29" s="2">
        <f t="shared" si="57"/>
        <v>4175.9226444239594</v>
      </c>
      <c r="M29" s="2">
        <f t="shared" si="57"/>
        <v>4828.2481954951709</v>
      </c>
      <c r="N29" s="2">
        <f t="shared" si="57"/>
        <v>5718.6499990932916</v>
      </c>
      <c r="O29" s="2">
        <f t="shared" si="57"/>
        <v>6614.9654734976193</v>
      </c>
      <c r="P29" s="2">
        <f t="shared" si="57"/>
        <v>6759.8386052307178</v>
      </c>
      <c r="Q29" s="2">
        <f t="shared" si="57"/>
        <v>4944.5524809757935</v>
      </c>
      <c r="R29" s="2">
        <f t="shared" si="57"/>
        <v>5888.2456667714468</v>
      </c>
      <c r="S29" s="2">
        <f t="shared" si="57"/>
        <v>6780.8896084386633</v>
      </c>
      <c r="T29" s="2">
        <f t="shared" si="57"/>
        <v>7843.7726775016854</v>
      </c>
      <c r="U29" s="2">
        <f t="shared" ref="U29:V29" si="58">U20+U23+U26-U32</f>
        <v>8036.2337611540315</v>
      </c>
      <c r="V29" s="2">
        <f t="shared" si="58"/>
        <v>9023.9218097427583</v>
      </c>
      <c r="W29" s="2">
        <f t="shared" ref="W29:X29" si="59">W20+W23+W26-W32</f>
        <v>9782.0899073709079</v>
      </c>
      <c r="X29" s="2">
        <f t="shared" si="59"/>
        <v>9973.6210370474328</v>
      </c>
      <c r="Y29" s="2">
        <f t="shared" ref="Y29" si="60">Y20+Y23+Y26-Y32</f>
        <v>10976.702208072775</v>
      </c>
    </row>
    <row r="30" spans="1:25" ht="13.5">
      <c r="A30" s="71" t="s">
        <v>282</v>
      </c>
      <c r="C30" s="2">
        <f t="shared" ref="C30" si="61">C15/C$225</f>
        <v>1963.8399200492795</v>
      </c>
      <c r="D30" s="2">
        <f t="shared" ref="D30:V30" si="62">D15/D$225</f>
        <v>1813.6420901220956</v>
      </c>
      <c r="E30" s="2">
        <f t="shared" si="62"/>
        <v>2182.8244957915426</v>
      </c>
      <c r="F30" s="2">
        <f t="shared" si="62"/>
        <v>2096.8042704894597</v>
      </c>
      <c r="G30" s="2">
        <f t="shared" si="62"/>
        <v>2019.6292613594328</v>
      </c>
      <c r="H30" s="2">
        <f t="shared" si="62"/>
        <v>2103.771966589065</v>
      </c>
      <c r="I30" s="2">
        <f t="shared" si="62"/>
        <v>2101.5393563586545</v>
      </c>
      <c r="J30" s="2">
        <f t="shared" si="62"/>
        <v>2282.4909293329461</v>
      </c>
      <c r="K30" s="2">
        <f t="shared" si="62"/>
        <v>2808.8529099571738</v>
      </c>
      <c r="L30" s="2">
        <f t="shared" si="62"/>
        <v>3362.8328159590606</v>
      </c>
      <c r="M30" s="2">
        <f t="shared" si="62"/>
        <v>3909.3213966499861</v>
      </c>
      <c r="N30" s="2">
        <f t="shared" si="62"/>
        <v>4776.2474405867351</v>
      </c>
      <c r="O30" s="2">
        <f t="shared" si="62"/>
        <v>5572.0041240682576</v>
      </c>
      <c r="P30" s="2">
        <f t="shared" si="62"/>
        <v>5643.2666428528482</v>
      </c>
      <c r="Q30" s="2">
        <f t="shared" si="62"/>
        <v>4030.3492070489551</v>
      </c>
      <c r="R30" s="2">
        <f t="shared" si="62"/>
        <v>4847.0127706155918</v>
      </c>
      <c r="S30" s="2">
        <f t="shared" si="62"/>
        <v>5713.5138191425185</v>
      </c>
      <c r="T30" s="2">
        <f t="shared" si="62"/>
        <v>6603.7952921925853</v>
      </c>
      <c r="U30" s="2">
        <f t="shared" si="62"/>
        <v>6687.0084593208239</v>
      </c>
      <c r="V30" s="2">
        <f t="shared" si="62"/>
        <v>7472.1331928355066</v>
      </c>
      <c r="W30" s="2">
        <f t="shared" ref="W30:X30" si="63">W15/W$225</f>
        <v>7900.3744001296118</v>
      </c>
      <c r="X30" s="2">
        <f t="shared" si="63"/>
        <v>7949.7933192744522</v>
      </c>
      <c r="Y30" s="2">
        <f t="shared" ref="Y30" si="64">Y15/Y$225</f>
        <v>8698.3864375804023</v>
      </c>
    </row>
    <row r="31" spans="1:25" ht="13.5">
      <c r="A31" s="71" t="s">
        <v>283</v>
      </c>
      <c r="C31" s="2">
        <f t="shared" ref="C31" si="65">C16/C$225</f>
        <v>291.67104152766689</v>
      </c>
      <c r="D31" s="2">
        <f t="shared" ref="D31:V31" si="66">D16/D$225</f>
        <v>189.30564920077964</v>
      </c>
      <c r="E31" s="2">
        <f t="shared" si="66"/>
        <v>468.42055656936026</v>
      </c>
      <c r="F31" s="2">
        <f t="shared" si="66"/>
        <v>714.97834742658904</v>
      </c>
      <c r="G31" s="2">
        <f t="shared" si="66"/>
        <v>484.16670923460669</v>
      </c>
      <c r="H31" s="2">
        <f t="shared" si="66"/>
        <v>604.16579921584866</v>
      </c>
      <c r="I31" s="2">
        <f t="shared" si="66"/>
        <v>641.7899142921076</v>
      </c>
      <c r="J31" s="2">
        <f t="shared" si="66"/>
        <v>762.09410899978741</v>
      </c>
      <c r="K31" s="2">
        <f t="shared" si="66"/>
        <v>759.57698571746903</v>
      </c>
      <c r="L31" s="2">
        <f t="shared" si="66"/>
        <v>813.08982846489914</v>
      </c>
      <c r="M31" s="2">
        <f t="shared" si="66"/>
        <v>918.92679884518475</v>
      </c>
      <c r="N31" s="2">
        <f t="shared" si="66"/>
        <v>942.40255850655547</v>
      </c>
      <c r="O31" s="2">
        <f t="shared" si="66"/>
        <v>1042.9613494293615</v>
      </c>
      <c r="P31" s="2">
        <f t="shared" si="66"/>
        <v>1116.57196237787</v>
      </c>
      <c r="Q31" s="2">
        <f t="shared" si="66"/>
        <v>914.20327392683782</v>
      </c>
      <c r="R31" s="2">
        <f t="shared" si="66"/>
        <v>1041.2328961558551</v>
      </c>
      <c r="S31" s="2">
        <f t="shared" si="66"/>
        <v>1067.3757892961444</v>
      </c>
      <c r="T31" s="2">
        <f t="shared" si="66"/>
        <v>1239.9773853090999</v>
      </c>
      <c r="U31" s="2">
        <f t="shared" si="66"/>
        <v>1349.2253018332078</v>
      </c>
      <c r="V31" s="2">
        <f t="shared" si="66"/>
        <v>1551.788616907251</v>
      </c>
      <c r="W31" s="2">
        <f t="shared" ref="W31:X31" si="67">W16/W$225</f>
        <v>1881.7155072412966</v>
      </c>
      <c r="X31" s="2">
        <f t="shared" si="67"/>
        <v>2023.8277177729808</v>
      </c>
      <c r="Y31" s="2">
        <f t="shared" ref="Y31" si="68">Y16/Y$225</f>
        <v>2278.3157704923742</v>
      </c>
    </row>
    <row r="32" spans="1:25" ht="13.5">
      <c r="A32" s="67" t="s">
        <v>327</v>
      </c>
      <c r="B32" t="s">
        <v>67</v>
      </c>
      <c r="C32" s="2">
        <f t="shared" ref="C32" si="69">C17/C$222</f>
        <v>4827.7095211011865</v>
      </c>
      <c r="D32" s="2">
        <f t="shared" ref="D32:T32" si="70">D17/D$222</f>
        <v>5334.440318167457</v>
      </c>
      <c r="E32" s="2">
        <f t="shared" si="70"/>
        <v>5895.5722075706572</v>
      </c>
      <c r="F32" s="2">
        <f t="shared" si="70"/>
        <v>6078.624092193756</v>
      </c>
      <c r="G32" s="2">
        <f t="shared" si="70"/>
        <v>6253.0354185477463</v>
      </c>
      <c r="H32" s="2">
        <f t="shared" si="70"/>
        <v>6367.9875415629385</v>
      </c>
      <c r="I32" s="2">
        <f t="shared" si="70"/>
        <v>6673.9981098035259</v>
      </c>
      <c r="J32" s="2">
        <f t="shared" si="70"/>
        <v>7039.322047458937</v>
      </c>
      <c r="K32" s="2">
        <f t="shared" si="70"/>
        <v>7817.7373900131997</v>
      </c>
      <c r="L32" s="2">
        <f t="shared" si="70"/>
        <v>8275.6483743250847</v>
      </c>
      <c r="M32" s="2">
        <f t="shared" si="70"/>
        <v>9070.0805464896712</v>
      </c>
      <c r="N32" s="2">
        <f t="shared" si="70"/>
        <v>9921.1699340551168</v>
      </c>
      <c r="O32" s="2">
        <f t="shared" si="70"/>
        <v>11169.211329891687</v>
      </c>
      <c r="P32" s="2">
        <f t="shared" si="70"/>
        <v>11461.085023534539</v>
      </c>
      <c r="Q32" s="2">
        <f t="shared" si="70"/>
        <v>11032.278883518205</v>
      </c>
      <c r="R32" s="2">
        <f t="shared" si="70"/>
        <v>11716.404945017945</v>
      </c>
      <c r="S32" s="2">
        <f t="shared" si="70"/>
        <v>12558.279197657643</v>
      </c>
      <c r="T32" s="2">
        <f t="shared" si="70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16045.257749596591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</row>
    <row r="34" spans="1:25" ht="15">
      <c r="A34" s="1" t="s">
        <v>441</v>
      </c>
      <c r="C34" s="2"/>
      <c r="D34" s="2"/>
      <c r="E34" s="2"/>
      <c r="F34" s="2"/>
      <c r="G34" s="2"/>
      <c r="H34" s="2"/>
      <c r="I34" s="2"/>
      <c r="J34" s="2"/>
      <c r="K34" s="2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</row>
    <row r="36" spans="1:25" ht="13.5">
      <c r="A36" s="24" t="s">
        <v>656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  <c r="R37" s="133"/>
    </row>
    <row r="38" spans="1:25" ht="13.5">
      <c r="A38" s="67" t="s">
        <v>302</v>
      </c>
      <c r="B38" t="s">
        <v>68</v>
      </c>
      <c r="C38" s="72">
        <f t="shared" ref="C38:T38" si="71">C39+C55+C59+C60</f>
        <v>271.72499999999997</v>
      </c>
      <c r="D38" s="72">
        <f t="shared" si="71"/>
        <v>496.54200000000003</v>
      </c>
      <c r="E38" s="72">
        <f t="shared" si="71"/>
        <v>708.30499999999995</v>
      </c>
      <c r="F38" s="72">
        <f t="shared" si="71"/>
        <v>769.72500000000002</v>
      </c>
      <c r="G38" s="72">
        <f t="shared" si="71"/>
        <v>876.59</v>
      </c>
      <c r="H38" s="72">
        <f t="shared" si="71"/>
        <v>931.67570000000001</v>
      </c>
      <c r="I38" s="72">
        <f t="shared" si="71"/>
        <v>1105.6788019999999</v>
      </c>
      <c r="J38" s="72">
        <f t="shared" si="71"/>
        <v>1211.0166000000004</v>
      </c>
      <c r="K38" s="72">
        <f t="shared" si="71"/>
        <v>1367.8126999999999</v>
      </c>
      <c r="L38" s="72">
        <f t="shared" si="71"/>
        <v>2266.625122142857</v>
      </c>
      <c r="M38" s="72">
        <f t="shared" si="71"/>
        <v>2810.2504319999998</v>
      </c>
      <c r="N38" s="72">
        <f t="shared" si="71"/>
        <v>3694.6843939</v>
      </c>
      <c r="O38" s="72">
        <f t="shared" si="71"/>
        <v>4972.6350360000006</v>
      </c>
      <c r="P38" s="72">
        <f t="shared" si="71"/>
        <v>5854.1751783</v>
      </c>
      <c r="Q38" s="72">
        <f t="shared" si="71"/>
        <v>5264.4950890400005</v>
      </c>
      <c r="R38" s="72">
        <f t="shared" si="71"/>
        <v>5865.8005007991997</v>
      </c>
      <c r="S38" s="72">
        <f t="shared" si="71"/>
        <v>6873.6614105635999</v>
      </c>
      <c r="T38" s="72">
        <f t="shared" si="71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277</v>
      </c>
      <c r="B39" t="s">
        <v>46</v>
      </c>
      <c r="C39" s="72">
        <f t="shared" ref="C39:T39" si="72">C40+C41</f>
        <v>142.94499999999999</v>
      </c>
      <c r="D39" s="72">
        <f t="shared" si="72"/>
        <v>324.22500000000002</v>
      </c>
      <c r="E39" s="72">
        <f t="shared" si="72"/>
        <v>514.68599999999992</v>
      </c>
      <c r="F39" s="72">
        <f t="shared" si="72"/>
        <v>543.32400000000007</v>
      </c>
      <c r="G39" s="72">
        <f t="shared" si="72"/>
        <v>683.245</v>
      </c>
      <c r="H39" s="72">
        <f t="shared" si="72"/>
        <v>740.34780000000001</v>
      </c>
      <c r="I39" s="72">
        <f t="shared" si="72"/>
        <v>833.16559999999993</v>
      </c>
      <c r="J39" s="72">
        <f t="shared" si="72"/>
        <v>946.19430000000011</v>
      </c>
      <c r="K39" s="72">
        <f t="shared" si="72"/>
        <v>1027.441</v>
      </c>
      <c r="L39" s="72">
        <f t="shared" si="72"/>
        <v>1530.2509381428572</v>
      </c>
      <c r="M39" s="72">
        <f t="shared" si="72"/>
        <v>1982.6646180000002</v>
      </c>
      <c r="N39" s="72">
        <f t="shared" si="72"/>
        <v>2646.5407690000002</v>
      </c>
      <c r="O39" s="72">
        <f t="shared" si="72"/>
        <v>3669.0894360000002</v>
      </c>
      <c r="P39" s="72">
        <f t="shared" si="72"/>
        <v>4752.6569179999997</v>
      </c>
      <c r="Q39" s="72">
        <f t="shared" si="72"/>
        <v>4388.873634040001</v>
      </c>
      <c r="R39" s="72">
        <f t="shared" si="72"/>
        <v>4867.4405007992</v>
      </c>
      <c r="S39" s="72">
        <f t="shared" si="72"/>
        <v>6134.7518580236001</v>
      </c>
      <c r="T39" s="72">
        <f t="shared" si="72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348</v>
      </c>
      <c r="B40" t="s">
        <v>44</v>
      </c>
      <c r="C40" s="72">
        <f t="shared" ref="C40:T40" si="73">C44+C47+C50</f>
        <v>66.745000000000005</v>
      </c>
      <c r="D40" s="72">
        <f t="shared" si="73"/>
        <v>158.42699999999999</v>
      </c>
      <c r="E40" s="72">
        <f t="shared" si="73"/>
        <v>319.43099999999998</v>
      </c>
      <c r="F40" s="72">
        <f t="shared" si="73"/>
        <v>304.017</v>
      </c>
      <c r="G40" s="72">
        <f t="shared" si="73"/>
        <v>397.04399999999998</v>
      </c>
      <c r="H40" s="72">
        <f t="shared" si="73"/>
        <v>436.84109999999998</v>
      </c>
      <c r="I40" s="72">
        <f t="shared" si="73"/>
        <v>511.40429999999998</v>
      </c>
      <c r="J40" s="72">
        <f t="shared" si="73"/>
        <v>578.0308</v>
      </c>
      <c r="K40" s="72">
        <f t="shared" si="73"/>
        <v>607.80729999999994</v>
      </c>
      <c r="L40" s="72">
        <f t="shared" si="73"/>
        <v>909.63673314285711</v>
      </c>
      <c r="M40" s="72">
        <f t="shared" si="73"/>
        <v>1397.2579480000002</v>
      </c>
      <c r="N40" s="72">
        <f t="shared" si="73"/>
        <v>1800.647397</v>
      </c>
      <c r="O40" s="72">
        <f t="shared" si="73"/>
        <v>2454.268321</v>
      </c>
      <c r="P40" s="72">
        <f t="shared" si="73"/>
        <v>2639.3485939999996</v>
      </c>
      <c r="Q40" s="72">
        <f t="shared" si="73"/>
        <v>2530.8960540400003</v>
      </c>
      <c r="R40" s="72">
        <f t="shared" si="73"/>
        <v>2834.2969076431</v>
      </c>
      <c r="S40" s="72">
        <f t="shared" si="73"/>
        <v>3492.7267112299996</v>
      </c>
      <c r="T40" s="72">
        <f t="shared" si="73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349</v>
      </c>
      <c r="B41" t="s">
        <v>45</v>
      </c>
      <c r="C41" s="72">
        <f t="shared" ref="C41:T41" si="74">C42+C43+C51+C54</f>
        <v>76.2</v>
      </c>
      <c r="D41" s="72">
        <f t="shared" si="74"/>
        <v>165.798</v>
      </c>
      <c r="E41" s="72">
        <f t="shared" si="74"/>
        <v>195.255</v>
      </c>
      <c r="F41" s="72">
        <f t="shared" si="74"/>
        <v>239.30700000000002</v>
      </c>
      <c r="G41" s="72">
        <f t="shared" si="74"/>
        <v>286.20100000000002</v>
      </c>
      <c r="H41" s="72">
        <f t="shared" si="74"/>
        <v>303.50670000000008</v>
      </c>
      <c r="I41" s="72">
        <f t="shared" si="74"/>
        <v>321.76129999999995</v>
      </c>
      <c r="J41" s="72">
        <f t="shared" si="74"/>
        <v>368.16350000000006</v>
      </c>
      <c r="K41" s="72">
        <f t="shared" si="74"/>
        <v>419.63370000000009</v>
      </c>
      <c r="L41" s="72">
        <f t="shared" si="74"/>
        <v>620.61420499999997</v>
      </c>
      <c r="M41" s="72">
        <f t="shared" si="74"/>
        <v>585.40666999999996</v>
      </c>
      <c r="N41" s="72">
        <f t="shared" si="74"/>
        <v>845.893372</v>
      </c>
      <c r="O41" s="72">
        <f t="shared" si="74"/>
        <v>1214.821115</v>
      </c>
      <c r="P41" s="72">
        <f t="shared" si="74"/>
        <v>2113.3083240000001</v>
      </c>
      <c r="Q41" s="72">
        <f t="shared" si="74"/>
        <v>1857.9775800000002</v>
      </c>
      <c r="R41" s="72">
        <f t="shared" si="74"/>
        <v>2033.1435931561</v>
      </c>
      <c r="S41" s="72">
        <f t="shared" si="74"/>
        <v>2642.0251467936005</v>
      </c>
      <c r="T41" s="72">
        <f t="shared" si="74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442</v>
      </c>
      <c r="C42" s="163">
        <v>20.9</v>
      </c>
      <c r="D42" s="163">
        <v>43.856999999999999</v>
      </c>
      <c r="E42" s="163">
        <v>76.992999999999995</v>
      </c>
      <c r="F42" s="163">
        <v>88.563000000000002</v>
      </c>
      <c r="G42" s="163">
        <v>104.85300000000001</v>
      </c>
      <c r="H42" s="163">
        <v>108.36500000000001</v>
      </c>
      <c r="I42" s="163">
        <v>135.76300000000001</v>
      </c>
      <c r="J42" s="163">
        <v>143.036</v>
      </c>
      <c r="K42" s="163">
        <v>152.881</v>
      </c>
      <c r="L42" s="163">
        <v>268.64989199999997</v>
      </c>
      <c r="M42" s="163">
        <v>290.68501600000002</v>
      </c>
      <c r="N42" s="163">
        <v>385.94549400000005</v>
      </c>
      <c r="O42" s="163">
        <v>526.74809000000005</v>
      </c>
      <c r="P42" s="163">
        <v>1296.3440000000001</v>
      </c>
      <c r="Q42" s="163">
        <v>1118.94596</v>
      </c>
      <c r="R42" s="163">
        <v>1202</v>
      </c>
      <c r="S42" s="163">
        <v>1551.0399848700001</v>
      </c>
      <c r="T42" s="163">
        <v>1764.7542865599999</v>
      </c>
      <c r="U42" s="163">
        <v>1934.3427214499998</v>
      </c>
      <c r="V42" s="163">
        <v>1938.7944787800002</v>
      </c>
      <c r="W42" s="163">
        <v>2223.2206086800002</v>
      </c>
      <c r="X42" s="163">
        <v>2414.0503322700001</v>
      </c>
      <c r="Y42" s="163">
        <v>2918.86540638</v>
      </c>
    </row>
    <row r="43" spans="1:25" ht="13.5">
      <c r="A43" s="73" t="s">
        <v>443</v>
      </c>
      <c r="C43" s="163">
        <v>28.6</v>
      </c>
      <c r="D43" s="163">
        <v>33.164000000000001</v>
      </c>
      <c r="E43" s="163">
        <v>38.900000000000006</v>
      </c>
      <c r="F43" s="163">
        <v>50.933</v>
      </c>
      <c r="G43" s="163">
        <v>55.456000000000003</v>
      </c>
      <c r="H43" s="163">
        <v>80.156000000000006</v>
      </c>
      <c r="I43" s="163">
        <v>66.453000000000003</v>
      </c>
      <c r="J43" s="163">
        <v>82.539000000000001</v>
      </c>
      <c r="K43" s="163">
        <v>101.509</v>
      </c>
      <c r="L43" s="163">
        <v>161.58968000000002</v>
      </c>
      <c r="M43" s="163">
        <v>210.30123299999997</v>
      </c>
      <c r="N43" s="163">
        <v>341.07047</v>
      </c>
      <c r="O43" s="163">
        <v>554.79632500000002</v>
      </c>
      <c r="P43" s="163">
        <v>592.11912399999994</v>
      </c>
      <c r="Q43" s="163">
        <v>517.65272000000004</v>
      </c>
      <c r="R43" s="163">
        <v>575.96798203000003</v>
      </c>
      <c r="S43" s="163">
        <v>832.20127835999995</v>
      </c>
      <c r="T43" s="163">
        <v>850.99504448000005</v>
      </c>
      <c r="U43" s="163">
        <v>806.54527865999978</v>
      </c>
      <c r="V43" s="163">
        <v>828.82314112999995</v>
      </c>
      <c r="W43" s="163">
        <v>1025.2284216200001</v>
      </c>
      <c r="X43" s="163">
        <v>1055.9364862300001</v>
      </c>
      <c r="Y43" s="163">
        <v>756.55550201999995</v>
      </c>
    </row>
    <row r="44" spans="1:25" ht="13.5">
      <c r="A44" s="73" t="s">
        <v>444</v>
      </c>
      <c r="C44" s="72">
        <v>58.5</v>
      </c>
      <c r="D44" s="72">
        <f t="shared" ref="D44:T44" si="75">D45+D46</f>
        <v>124.34399999999999</v>
      </c>
      <c r="E44" s="72">
        <f t="shared" si="75"/>
        <v>205.48</v>
      </c>
      <c r="F44" s="72">
        <f t="shared" si="75"/>
        <v>208.66800000000001</v>
      </c>
      <c r="G44" s="72">
        <f t="shared" si="75"/>
        <v>244.41300000000001</v>
      </c>
      <c r="H44" s="72">
        <f t="shared" si="75"/>
        <v>289.25700000000001</v>
      </c>
      <c r="I44" s="72">
        <f t="shared" si="75"/>
        <v>355.76499999999999</v>
      </c>
      <c r="J44" s="72">
        <f t="shared" si="75"/>
        <v>413.74099999999999</v>
      </c>
      <c r="K44" s="72">
        <f t="shared" si="75"/>
        <v>415.17899999999997</v>
      </c>
      <c r="L44" s="72">
        <f t="shared" si="75"/>
        <v>628.15812499999993</v>
      </c>
      <c r="M44" s="72">
        <f t="shared" si="75"/>
        <v>987.43173300000001</v>
      </c>
      <c r="N44" s="72">
        <f t="shared" si="75"/>
        <v>1332.65119</v>
      </c>
      <c r="O44" s="72">
        <f t="shared" si="75"/>
        <v>1973.6658</v>
      </c>
      <c r="P44" s="72">
        <f t="shared" si="75"/>
        <v>2068.9883599999998</v>
      </c>
      <c r="Q44" s="72">
        <f t="shared" si="75"/>
        <v>2051.748</v>
      </c>
      <c r="R44" s="72">
        <f t="shared" si="75"/>
        <v>2203.0933771544001</v>
      </c>
      <c r="S44" s="72">
        <f t="shared" si="75"/>
        <v>2784.3462878999999</v>
      </c>
      <c r="T44" s="72">
        <f t="shared" si="75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445</v>
      </c>
      <c r="C45" s="163"/>
      <c r="D45" s="163">
        <v>103.22</v>
      </c>
      <c r="E45" s="163">
        <v>131.58799999999999</v>
      </c>
      <c r="F45" s="163">
        <v>120.863</v>
      </c>
      <c r="G45" s="163">
        <v>142.66500000000002</v>
      </c>
      <c r="H45" s="163">
        <v>164.7484</v>
      </c>
      <c r="I45" s="163">
        <v>200.65</v>
      </c>
      <c r="J45" s="163">
        <v>213.411</v>
      </c>
      <c r="K45" s="163">
        <v>229.85399999999998</v>
      </c>
      <c r="L45" s="163">
        <v>262.63549899999998</v>
      </c>
      <c r="M45" s="163">
        <v>362.52120400000001</v>
      </c>
      <c r="N45" s="163">
        <v>405.08625000000001</v>
      </c>
      <c r="O45" s="163">
        <v>678.42180000000008</v>
      </c>
      <c r="P45" s="163">
        <v>738.41271999999992</v>
      </c>
      <c r="Q45" s="163">
        <v>825.32080000000008</v>
      </c>
      <c r="R45" s="163">
        <v>1061.6442938509001</v>
      </c>
      <c r="S45" s="163">
        <v>1898.02319171</v>
      </c>
      <c r="T45" s="163">
        <v>2292.9146728600003</v>
      </c>
      <c r="U45" s="163">
        <v>2261.6834100503997</v>
      </c>
      <c r="V45" s="163">
        <v>2126.1492905685996</v>
      </c>
      <c r="W45" s="163">
        <v>1867.9306324500001</v>
      </c>
      <c r="X45" s="163">
        <v>929.7396339500001</v>
      </c>
      <c r="Y45" s="163">
        <v>1232.3101173599998</v>
      </c>
    </row>
    <row r="46" spans="1:25" ht="13.5">
      <c r="A46" s="74" t="s">
        <v>446</v>
      </c>
      <c r="C46" s="163"/>
      <c r="D46" s="163">
        <v>21.124000000000002</v>
      </c>
      <c r="E46" s="163">
        <v>73.891999999999996</v>
      </c>
      <c r="F46" s="163">
        <v>87.804999999999993</v>
      </c>
      <c r="G46" s="163">
        <v>101.74799999999999</v>
      </c>
      <c r="H46" s="163">
        <v>124.5086</v>
      </c>
      <c r="I46" s="163">
        <v>155.11500000000001</v>
      </c>
      <c r="J46" s="163">
        <v>200.33</v>
      </c>
      <c r="K46" s="163">
        <v>185.32499999999999</v>
      </c>
      <c r="L46" s="163">
        <v>365.52262599999995</v>
      </c>
      <c r="M46" s="163">
        <v>624.910529</v>
      </c>
      <c r="N46" s="163">
        <v>927.56494000000009</v>
      </c>
      <c r="O46" s="163">
        <v>1295.2439999999999</v>
      </c>
      <c r="P46" s="163">
        <v>1330.5756399999998</v>
      </c>
      <c r="Q46" s="163">
        <v>1226.4271999999999</v>
      </c>
      <c r="R46" s="163">
        <v>1141.4490833034999</v>
      </c>
      <c r="S46" s="163">
        <v>886.32309619000011</v>
      </c>
      <c r="T46" s="163">
        <v>747.4171780800001</v>
      </c>
      <c r="U46" s="163">
        <v>586.1840577168</v>
      </c>
      <c r="V46" s="163">
        <v>1172.3690256584002</v>
      </c>
      <c r="W46" s="163">
        <v>1637.52400702</v>
      </c>
      <c r="X46" s="163">
        <v>2356.6537371499999</v>
      </c>
      <c r="Y46" s="163">
        <v>2890.3026854899999</v>
      </c>
    </row>
    <row r="47" spans="1:25" ht="13.5">
      <c r="A47" s="73" t="s">
        <v>447</v>
      </c>
      <c r="C47" s="72">
        <v>2.8</v>
      </c>
      <c r="D47" s="72">
        <f t="shared" ref="D47:T47" si="76">D48+D49</f>
        <v>13.712</v>
      </c>
      <c r="E47" s="72">
        <f t="shared" si="76"/>
        <v>52.765999999999998</v>
      </c>
      <c r="F47" s="72">
        <f t="shared" si="76"/>
        <v>33.558999999999997</v>
      </c>
      <c r="G47" s="72">
        <f t="shared" si="76"/>
        <v>118.55799999999999</v>
      </c>
      <c r="H47" s="72">
        <f t="shared" si="76"/>
        <v>94.546099999999996</v>
      </c>
      <c r="I47" s="72">
        <f t="shared" si="76"/>
        <v>100.66030000000001</v>
      </c>
      <c r="J47" s="72">
        <f t="shared" si="76"/>
        <v>105.24380000000001</v>
      </c>
      <c r="K47" s="72">
        <f t="shared" si="76"/>
        <v>122.32130000000001</v>
      </c>
      <c r="L47" s="72">
        <f t="shared" si="76"/>
        <v>181.34060314285716</v>
      </c>
      <c r="M47" s="72">
        <f t="shared" si="76"/>
        <v>286.42102399999999</v>
      </c>
      <c r="N47" s="72">
        <f t="shared" si="76"/>
        <v>335.62996599999997</v>
      </c>
      <c r="O47" s="72">
        <f t="shared" si="76"/>
        <v>428.63694999999996</v>
      </c>
      <c r="P47" s="72">
        <f t="shared" si="76"/>
        <v>518.47939399999996</v>
      </c>
      <c r="Q47" s="72">
        <f t="shared" si="76"/>
        <v>443.23663999999997</v>
      </c>
      <c r="R47" s="72">
        <f t="shared" si="76"/>
        <v>560.8206584687</v>
      </c>
      <c r="S47" s="72">
        <f t="shared" si="76"/>
        <v>615.16960089000008</v>
      </c>
      <c r="T47" s="72">
        <f t="shared" si="76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445</v>
      </c>
      <c r="C48" s="163"/>
      <c r="D48" s="163">
        <v>3.4450000000000003</v>
      </c>
      <c r="E48" s="163">
        <v>4.8470000000000004</v>
      </c>
      <c r="F48" s="163">
        <v>3.3340000000000001</v>
      </c>
      <c r="G48" s="163">
        <v>13.499999999999998</v>
      </c>
      <c r="H48" s="163">
        <v>10.530999999999999</v>
      </c>
      <c r="I48" s="163">
        <v>21.232999999999997</v>
      </c>
      <c r="J48" s="163">
        <v>26.032999999999998</v>
      </c>
      <c r="K48" s="163">
        <v>28.083000000000002</v>
      </c>
      <c r="L48" s="163">
        <v>62.001064</v>
      </c>
      <c r="M48" s="163">
        <v>65.178280000000001</v>
      </c>
      <c r="N48" s="163">
        <v>92.623535000000004</v>
      </c>
      <c r="O48" s="163">
        <v>121.59835</v>
      </c>
      <c r="P48" s="163">
        <v>122.36878400000001</v>
      </c>
      <c r="Q48" s="163">
        <v>114.27839999999999</v>
      </c>
      <c r="R48" s="163">
        <v>165.9460303578</v>
      </c>
      <c r="S48" s="163">
        <v>190.26751201000002</v>
      </c>
      <c r="T48" s="163">
        <v>208.92262353000001</v>
      </c>
      <c r="U48" s="163">
        <v>205.57469029000004</v>
      </c>
      <c r="V48" s="163">
        <v>211.77352358999997</v>
      </c>
      <c r="W48" s="163">
        <v>219.594371</v>
      </c>
      <c r="X48" s="163">
        <v>181.92841443</v>
      </c>
      <c r="Y48" s="163">
        <v>197.49056628</v>
      </c>
    </row>
    <row r="49" spans="1:31" ht="13.5">
      <c r="A49" s="74" t="s">
        <v>446</v>
      </c>
      <c r="C49" s="163"/>
      <c r="D49" s="163">
        <v>10.266999999999999</v>
      </c>
      <c r="E49" s="163">
        <v>47.918999999999997</v>
      </c>
      <c r="F49" s="163">
        <v>30.224999999999998</v>
      </c>
      <c r="G49" s="163">
        <v>105.05799999999999</v>
      </c>
      <c r="H49" s="163">
        <v>84.01509999999999</v>
      </c>
      <c r="I49" s="163">
        <v>79.427300000000002</v>
      </c>
      <c r="J49" s="163">
        <v>79.210800000000006</v>
      </c>
      <c r="K49" s="163">
        <v>94.23830000000001</v>
      </c>
      <c r="L49" s="163">
        <v>119.33953914285715</v>
      </c>
      <c r="M49" s="163">
        <v>221.24274400000002</v>
      </c>
      <c r="N49" s="163">
        <v>243.00643099999999</v>
      </c>
      <c r="O49" s="163">
        <v>307.03859999999997</v>
      </c>
      <c r="P49" s="163">
        <v>396.11061000000001</v>
      </c>
      <c r="Q49" s="163">
        <v>328.95823999999999</v>
      </c>
      <c r="R49" s="163">
        <v>394.87462811090001</v>
      </c>
      <c r="S49" s="163">
        <v>424.90208888000001</v>
      </c>
      <c r="T49" s="163">
        <v>450.68349039999998</v>
      </c>
      <c r="U49" s="163">
        <v>516.60336793050715</v>
      </c>
      <c r="V49" s="163">
        <v>598.43547868999974</v>
      </c>
      <c r="W49" s="163">
        <v>651.13744396000004</v>
      </c>
      <c r="X49" s="163">
        <v>887.72967333000008</v>
      </c>
      <c r="Y49" s="163">
        <v>1253.4313831900001</v>
      </c>
    </row>
    <row r="50" spans="1:31" ht="13.5">
      <c r="A50" s="73" t="s">
        <v>448</v>
      </c>
      <c r="C50" s="163">
        <v>5.4450000000000003</v>
      </c>
      <c r="D50" s="163">
        <v>20.371000000000002</v>
      </c>
      <c r="E50" s="163">
        <v>61.185000000000002</v>
      </c>
      <c r="F50" s="163">
        <v>61.789999999999992</v>
      </c>
      <c r="G50" s="163">
        <v>34.073</v>
      </c>
      <c r="H50" s="163">
        <v>53.038000000000004</v>
      </c>
      <c r="I50" s="163">
        <v>54.978999999999999</v>
      </c>
      <c r="J50" s="163">
        <v>59.045999999999999</v>
      </c>
      <c r="K50" s="163">
        <v>70.306999999999988</v>
      </c>
      <c r="L50" s="163">
        <v>100.13800499999999</v>
      </c>
      <c r="M50" s="163">
        <v>123.405191</v>
      </c>
      <c r="N50" s="163">
        <v>132.366241</v>
      </c>
      <c r="O50" s="163">
        <v>51.965570999999997</v>
      </c>
      <c r="P50" s="163">
        <v>51.880839999999999</v>
      </c>
      <c r="Q50" s="163">
        <v>35.911414040000004</v>
      </c>
      <c r="R50" s="163">
        <v>70.382872020000008</v>
      </c>
      <c r="S50" s="163">
        <v>93.210822440000001</v>
      </c>
      <c r="T50" s="163">
        <v>90.078994620000003</v>
      </c>
      <c r="U50" s="163">
        <v>89.375290770000007</v>
      </c>
      <c r="V50" s="163">
        <v>94.883206720000018</v>
      </c>
      <c r="W50" s="163">
        <v>69.293960599999991</v>
      </c>
      <c r="X50" s="163">
        <v>70.040641120000004</v>
      </c>
      <c r="Y50" s="163">
        <v>71.618885919999997</v>
      </c>
    </row>
    <row r="51" spans="1:31" ht="13.5">
      <c r="A51" s="73" t="s">
        <v>449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450</v>
      </c>
      <c r="C52" s="163"/>
      <c r="D52" s="163">
        <v>6.1609999999999996</v>
      </c>
      <c r="E52" s="163">
        <v>15.084000000000001</v>
      </c>
      <c r="F52" s="163">
        <v>20.724</v>
      </c>
      <c r="G52" s="163">
        <v>24.677</v>
      </c>
      <c r="H52" s="163">
        <v>21.513999999999999</v>
      </c>
      <c r="I52" s="163">
        <v>21.137999999999998</v>
      </c>
      <c r="J52" s="163">
        <v>21.195</v>
      </c>
      <c r="K52" s="163">
        <v>18.765999999999998</v>
      </c>
      <c r="L52" s="163">
        <v>17.463449000000001</v>
      </c>
      <c r="M52" s="163">
        <v>22.808878</v>
      </c>
      <c r="N52" s="163">
        <v>34.445120000000003</v>
      </c>
      <c r="O52" s="163">
        <v>29.662800000000001</v>
      </c>
      <c r="P52" s="163">
        <v>31.602</v>
      </c>
      <c r="Q52" s="163">
        <v>41.155000000000001</v>
      </c>
      <c r="R52" s="163">
        <v>52.493466263199991</v>
      </c>
      <c r="S52" s="163">
        <v>64.497031218399997</v>
      </c>
      <c r="T52" s="163">
        <v>63.892230960099994</v>
      </c>
      <c r="U52" s="163">
        <v>64.797366435800001</v>
      </c>
      <c r="V52" s="163">
        <v>67.789874440000006</v>
      </c>
      <c r="W52" s="163">
        <v>53.004559229999998</v>
      </c>
      <c r="X52" s="163">
        <v>78.76466357999999</v>
      </c>
      <c r="Y52" s="163">
        <v>83.971757979999992</v>
      </c>
    </row>
    <row r="53" spans="1:31" ht="13.5">
      <c r="A53" s="74" t="s">
        <v>451</v>
      </c>
      <c r="C53" s="163"/>
      <c r="D53" s="163">
        <v>13.396000000000001</v>
      </c>
      <c r="E53" s="163">
        <v>15.79</v>
      </c>
      <c r="F53" s="163">
        <v>19.696999999999999</v>
      </c>
      <c r="G53" s="163">
        <v>24.338000000000001</v>
      </c>
      <c r="H53" s="163">
        <v>24.890999999999998</v>
      </c>
      <c r="I53" s="163">
        <v>24.155999999999999</v>
      </c>
      <c r="J53" s="163">
        <v>30.856999999999999</v>
      </c>
      <c r="K53" s="163">
        <v>44.781000000000006</v>
      </c>
      <c r="L53" s="163">
        <v>29.107518999999996</v>
      </c>
      <c r="M53" s="163">
        <v>37.563848999999998</v>
      </c>
      <c r="N53" s="163">
        <v>51.375142999999994</v>
      </c>
      <c r="O53" s="163">
        <v>78.223299999999995</v>
      </c>
      <c r="P53" s="163">
        <v>100.25984</v>
      </c>
      <c r="Q53" s="163">
        <v>119.2286</v>
      </c>
      <c r="R53" s="163">
        <v>139.23516581799998</v>
      </c>
      <c r="S53" s="163">
        <v>155.89250729519998</v>
      </c>
      <c r="T53" s="163">
        <v>166.0780431899</v>
      </c>
      <c r="U53" s="163">
        <v>165.93946092239997</v>
      </c>
      <c r="V53" s="163">
        <v>178.08721117000002</v>
      </c>
      <c r="W53" s="163">
        <v>237.28945651000001</v>
      </c>
      <c r="X53" s="163">
        <v>284.63673329</v>
      </c>
      <c r="Y53" s="163">
        <v>310.78280015000001</v>
      </c>
    </row>
    <row r="54" spans="1:31" ht="13.5">
      <c r="A54" s="73" t="s">
        <v>452</v>
      </c>
      <c r="C54" s="163">
        <v>26.7</v>
      </c>
      <c r="D54" s="163">
        <v>69.22</v>
      </c>
      <c r="E54" s="163">
        <v>48.488</v>
      </c>
      <c r="F54" s="163">
        <v>59.39</v>
      </c>
      <c r="G54" s="163">
        <v>76.876999999999995</v>
      </c>
      <c r="H54" s="163">
        <v>68.580700000000064</v>
      </c>
      <c r="I54" s="163">
        <v>74.251299999999958</v>
      </c>
      <c r="J54" s="163">
        <v>90.536500000000061</v>
      </c>
      <c r="K54" s="163">
        <v>101.69670000000008</v>
      </c>
      <c r="L54" s="163">
        <v>143.80366500000002</v>
      </c>
      <c r="M54" s="163">
        <v>24.047694</v>
      </c>
      <c r="N54" s="163">
        <v>33.057145000000006</v>
      </c>
      <c r="O54" s="163">
        <v>25.390599999999999</v>
      </c>
      <c r="P54" s="163">
        <v>92.983360000000005</v>
      </c>
      <c r="Q54" s="163">
        <v>60.9953</v>
      </c>
      <c r="R54" s="163">
        <v>63.446979044900004</v>
      </c>
      <c r="S54" s="163">
        <v>38.394345049999998</v>
      </c>
      <c r="T54" s="163">
        <v>35.232917459999996</v>
      </c>
      <c r="U54" s="163">
        <v>28.249692200000005</v>
      </c>
      <c r="V54" s="163">
        <v>24.451627470000005</v>
      </c>
      <c r="W54" s="163">
        <v>26.632890239999998</v>
      </c>
      <c r="X54" s="163">
        <v>526.58500053</v>
      </c>
      <c r="Y54" s="163">
        <v>63.619224559999999</v>
      </c>
    </row>
    <row r="55" spans="1:31" ht="13.5">
      <c r="A55" s="68" t="s">
        <v>350</v>
      </c>
      <c r="B55" t="s">
        <v>128</v>
      </c>
      <c r="C55" s="72">
        <f t="shared" ref="C55:T55" si="77">C56+C57+C58</f>
        <v>40.880000000000003</v>
      </c>
      <c r="D55" s="72">
        <f t="shared" si="77"/>
        <v>69.314000000000007</v>
      </c>
      <c r="E55" s="72">
        <f t="shared" si="77"/>
        <v>71.688000000000002</v>
      </c>
      <c r="F55" s="72">
        <f t="shared" si="77"/>
        <v>105.88199999999999</v>
      </c>
      <c r="G55" s="72">
        <f t="shared" si="77"/>
        <v>107.27500000000001</v>
      </c>
      <c r="H55" s="72">
        <f t="shared" si="77"/>
        <v>140.017</v>
      </c>
      <c r="I55" s="72">
        <f t="shared" si="77"/>
        <v>155.45400000000001</v>
      </c>
      <c r="J55" s="72">
        <f t="shared" si="77"/>
        <v>175.88640000000001</v>
      </c>
      <c r="K55" s="72">
        <f t="shared" si="77"/>
        <v>222.76099999999997</v>
      </c>
      <c r="L55" s="72">
        <f t="shared" si="77"/>
        <v>402.17418400000003</v>
      </c>
      <c r="M55" s="72">
        <f t="shared" si="77"/>
        <v>428.78581399999996</v>
      </c>
      <c r="N55" s="72">
        <f t="shared" si="77"/>
        <v>502.84362489999995</v>
      </c>
      <c r="O55" s="72">
        <f t="shared" si="77"/>
        <v>722.04560000000004</v>
      </c>
      <c r="P55" s="72">
        <f t="shared" si="77"/>
        <v>0</v>
      </c>
      <c r="Q55" s="72">
        <f t="shared" si="77"/>
        <v>0</v>
      </c>
      <c r="R55" s="72">
        <f t="shared" si="77"/>
        <v>0</v>
      </c>
      <c r="S55" s="72">
        <f t="shared" si="77"/>
        <v>0</v>
      </c>
      <c r="T55" s="72">
        <f t="shared" si="77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453</v>
      </c>
      <c r="C56" s="163">
        <v>5.0409999999999995</v>
      </c>
      <c r="D56" s="163">
        <v>6.011000000000001</v>
      </c>
      <c r="E56" s="163">
        <v>12.717000000000001</v>
      </c>
      <c r="F56" s="163">
        <v>9.7029999999999994</v>
      </c>
      <c r="G56" s="163">
        <v>9.4160000000000004</v>
      </c>
      <c r="H56" s="163">
        <v>12.513</v>
      </c>
      <c r="I56" s="163">
        <v>19.148</v>
      </c>
      <c r="J56" s="163">
        <v>27.419200000000004</v>
      </c>
      <c r="K56" s="163">
        <v>18.506999999999998</v>
      </c>
      <c r="L56" s="163">
        <v>55.425001000000009</v>
      </c>
      <c r="M56" s="163">
        <v>74.639953000000006</v>
      </c>
      <c r="N56" s="163">
        <v>101.203789</v>
      </c>
      <c r="O56" s="163">
        <v>139.41000000000003</v>
      </c>
      <c r="P56" s="163">
        <v>0</v>
      </c>
      <c r="Q56" s="163">
        <v>0</v>
      </c>
      <c r="R56" s="163">
        <v>0</v>
      </c>
      <c r="S56" s="163">
        <v>0</v>
      </c>
      <c r="T56" s="163">
        <v>0</v>
      </c>
      <c r="U56" s="163">
        <v>0</v>
      </c>
      <c r="V56" s="163">
        <v>0</v>
      </c>
      <c r="W56" s="163">
        <v>0</v>
      </c>
      <c r="X56" s="163">
        <v>0</v>
      </c>
      <c r="Y56" s="163">
        <v>0</v>
      </c>
    </row>
    <row r="57" spans="1:31" ht="13.5">
      <c r="A57" s="71" t="s">
        <v>454</v>
      </c>
      <c r="C57" s="163">
        <v>6.7389999999999999</v>
      </c>
      <c r="D57" s="163">
        <v>6.3349999999999991</v>
      </c>
      <c r="E57" s="163">
        <v>13.592000000000001</v>
      </c>
      <c r="F57" s="163">
        <v>18.414999999999999</v>
      </c>
      <c r="G57" s="163">
        <v>25.562000000000001</v>
      </c>
      <c r="H57" s="163">
        <v>12.134</v>
      </c>
      <c r="I57" s="163">
        <v>17.658999999999999</v>
      </c>
      <c r="J57" s="163">
        <v>20.135000000000002</v>
      </c>
      <c r="K57" s="163">
        <v>23.864000000000001</v>
      </c>
      <c r="L57" s="163">
        <v>65.804147</v>
      </c>
      <c r="M57" s="163">
        <v>47.797996000000005</v>
      </c>
      <c r="N57" s="163">
        <v>44.0904259</v>
      </c>
      <c r="O57" s="163">
        <v>30.2</v>
      </c>
      <c r="P57" s="163">
        <v>0</v>
      </c>
      <c r="Q57" s="163">
        <v>0</v>
      </c>
      <c r="R57" s="163">
        <v>0</v>
      </c>
      <c r="S57" s="163">
        <v>0</v>
      </c>
      <c r="T57" s="163">
        <v>0</v>
      </c>
      <c r="U57" s="163">
        <v>0</v>
      </c>
      <c r="V57" s="163">
        <v>0</v>
      </c>
      <c r="W57" s="163">
        <v>0</v>
      </c>
      <c r="X57" s="163">
        <v>0</v>
      </c>
      <c r="Y57" s="163">
        <v>0</v>
      </c>
    </row>
    <row r="58" spans="1:31" ht="13.5">
      <c r="A58" s="71" t="s">
        <v>455</v>
      </c>
      <c r="C58" s="163">
        <v>29.1</v>
      </c>
      <c r="D58" s="163">
        <v>56.968000000000004</v>
      </c>
      <c r="E58" s="163">
        <v>45.378999999999998</v>
      </c>
      <c r="F58" s="163">
        <v>77.763999999999996</v>
      </c>
      <c r="G58" s="163">
        <v>72.296999999999997</v>
      </c>
      <c r="H58" s="163">
        <v>115.37</v>
      </c>
      <c r="I58" s="163">
        <v>118.64700000000001</v>
      </c>
      <c r="J58" s="163">
        <v>128.3322</v>
      </c>
      <c r="K58" s="163">
        <v>180.39</v>
      </c>
      <c r="L58" s="163">
        <v>280.94503600000002</v>
      </c>
      <c r="M58" s="163">
        <v>306.34786499999996</v>
      </c>
      <c r="N58" s="163">
        <v>357.54940999999997</v>
      </c>
      <c r="O58" s="163">
        <v>552.43560000000002</v>
      </c>
      <c r="P58" s="163">
        <v>0</v>
      </c>
      <c r="Q58" s="163">
        <v>0</v>
      </c>
      <c r="R58" s="163">
        <v>0</v>
      </c>
      <c r="S58" s="163">
        <v>0</v>
      </c>
      <c r="T58" s="163">
        <v>0</v>
      </c>
      <c r="U58" s="163">
        <v>0</v>
      </c>
      <c r="V58" s="163">
        <v>0</v>
      </c>
      <c r="W58" s="163">
        <v>0</v>
      </c>
      <c r="X58" s="163">
        <v>0</v>
      </c>
      <c r="Y58" s="163">
        <v>0</v>
      </c>
    </row>
    <row r="59" spans="1:31" ht="13.5">
      <c r="A59" s="68" t="s">
        <v>351</v>
      </c>
      <c r="B59" t="s">
        <v>47</v>
      </c>
      <c r="C59" s="163">
        <v>71</v>
      </c>
      <c r="D59" s="163">
        <v>71.494</v>
      </c>
      <c r="E59" s="163">
        <v>24.368000000000002</v>
      </c>
      <c r="F59" s="163">
        <v>30.436</v>
      </c>
      <c r="G59" s="163">
        <v>49.345000000000006</v>
      </c>
      <c r="H59" s="163">
        <v>14.096</v>
      </c>
      <c r="I59" s="163">
        <v>47.954999999999998</v>
      </c>
      <c r="J59" s="163">
        <v>22.602</v>
      </c>
      <c r="K59" s="163">
        <v>48.408000000000001</v>
      </c>
      <c r="L59" s="163">
        <v>124.7</v>
      </c>
      <c r="M59" s="163">
        <v>104.5</v>
      </c>
      <c r="N59" s="163">
        <v>167.6</v>
      </c>
      <c r="O59" s="163">
        <v>102.1</v>
      </c>
      <c r="P59" s="163">
        <v>617.27071030000002</v>
      </c>
      <c r="Q59" s="163">
        <v>388.5775999999999</v>
      </c>
      <c r="R59" s="163">
        <v>472.08</v>
      </c>
      <c r="S59" s="163">
        <v>223.49062803000012</v>
      </c>
      <c r="T59" s="163">
        <v>270.85483655000013</v>
      </c>
      <c r="U59" s="163">
        <v>238.86109999999999</v>
      </c>
      <c r="V59" s="163">
        <v>279.48080704000006</v>
      </c>
      <c r="W59" s="163">
        <v>318.78767593999993</v>
      </c>
      <c r="X59" s="163">
        <v>297.30400302999999</v>
      </c>
      <c r="Y59" s="163">
        <v>350.60233866999999</v>
      </c>
    </row>
    <row r="60" spans="1:31" ht="13.5">
      <c r="A60" s="68" t="s">
        <v>352</v>
      </c>
      <c r="B60" t="s">
        <v>48</v>
      </c>
      <c r="C60" s="163">
        <v>16.899999999999999</v>
      </c>
      <c r="D60" s="163">
        <v>31.509</v>
      </c>
      <c r="E60" s="163">
        <v>97.563000000000017</v>
      </c>
      <c r="F60" s="163">
        <v>90.082999999999998</v>
      </c>
      <c r="G60" s="163">
        <v>36.724999999999994</v>
      </c>
      <c r="H60" s="163">
        <v>37.2149</v>
      </c>
      <c r="I60" s="163">
        <v>69.104202000000015</v>
      </c>
      <c r="J60" s="163">
        <v>66.333900000000014</v>
      </c>
      <c r="K60" s="163">
        <v>69.202699999999993</v>
      </c>
      <c r="L60" s="163">
        <v>209.5</v>
      </c>
      <c r="M60" s="163">
        <v>294.29999999999995</v>
      </c>
      <c r="N60" s="163">
        <v>377.7</v>
      </c>
      <c r="O60" s="163">
        <v>479.4</v>
      </c>
      <c r="P60" s="163">
        <v>484.24754999999999</v>
      </c>
      <c r="Q60" s="163">
        <v>487.04385500000001</v>
      </c>
      <c r="R60" s="163">
        <v>526.28</v>
      </c>
      <c r="S60" s="163">
        <v>515.41892451000001</v>
      </c>
      <c r="T60" s="163">
        <v>618.22131535000005</v>
      </c>
      <c r="U60" s="163">
        <v>535.99583469000004</v>
      </c>
      <c r="V60" s="163">
        <v>597.80055771000048</v>
      </c>
      <c r="W60" s="163">
        <v>633.52915518600059</v>
      </c>
      <c r="X60" s="163">
        <v>592.13745351600221</v>
      </c>
      <c r="Y60" s="163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279</v>
      </c>
      <c r="B62" s="18" t="s">
        <v>131</v>
      </c>
      <c r="C62" s="72">
        <f t="shared" ref="C62:T62" si="78">C63+C66+C67+C70+C71+C72+C73</f>
        <v>359.22499999999997</v>
      </c>
      <c r="D62" s="72">
        <f t="shared" si="78"/>
        <v>683.44489999999996</v>
      </c>
      <c r="E62" s="72">
        <f t="shared" si="78"/>
        <v>978.645779984</v>
      </c>
      <c r="F62" s="72">
        <f t="shared" si="78"/>
        <v>966.34136917800004</v>
      </c>
      <c r="G62" s="72">
        <f t="shared" si="78"/>
        <v>1155.8350624981997</v>
      </c>
      <c r="H62" s="72">
        <f t="shared" si="78"/>
        <v>1011.5955303398003</v>
      </c>
      <c r="I62" s="72">
        <f t="shared" si="78"/>
        <v>1087.8858019999998</v>
      </c>
      <c r="J62" s="72">
        <f t="shared" si="78"/>
        <v>1161.9994342800005</v>
      </c>
      <c r="K62" s="72">
        <f t="shared" si="78"/>
        <v>1257.1223823946375</v>
      </c>
      <c r="L62" s="72">
        <f t="shared" si="78"/>
        <v>1551.0611221428571</v>
      </c>
      <c r="M62" s="72">
        <f t="shared" si="78"/>
        <v>2332.8504319999993</v>
      </c>
      <c r="N62" s="72">
        <f t="shared" si="78"/>
        <v>3068.2367879000003</v>
      </c>
      <c r="O62" s="72">
        <f t="shared" si="78"/>
        <v>4264.1983289700001</v>
      </c>
      <c r="P62" s="72">
        <f t="shared" si="78"/>
        <v>5418.3181111799995</v>
      </c>
      <c r="Q62" s="72">
        <f t="shared" si="78"/>
        <v>5407.3808774400004</v>
      </c>
      <c r="R62" s="72">
        <f t="shared" si="78"/>
        <v>5509.8</v>
      </c>
      <c r="S62" s="72">
        <f t="shared" si="78"/>
        <v>5616.3585684</v>
      </c>
      <c r="T62" s="72">
        <f t="shared" si="78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353</v>
      </c>
      <c r="B63" t="s">
        <v>69</v>
      </c>
      <c r="C63" s="72">
        <f t="shared" ref="C63:T63" si="79">C64+C65</f>
        <v>49.78</v>
      </c>
      <c r="D63" s="72">
        <f t="shared" si="79"/>
        <v>116.04599999999999</v>
      </c>
      <c r="E63" s="72">
        <f t="shared" si="79"/>
        <v>181.80900000000005</v>
      </c>
      <c r="F63" s="72">
        <f t="shared" si="79"/>
        <v>204.8179999999999</v>
      </c>
      <c r="G63" s="72">
        <f t="shared" si="79"/>
        <v>225.77810000000011</v>
      </c>
      <c r="H63" s="72">
        <f t="shared" si="79"/>
        <v>184.42700000000005</v>
      </c>
      <c r="I63" s="72">
        <f t="shared" si="79"/>
        <v>205.50600000000006</v>
      </c>
      <c r="J63" s="72">
        <f t="shared" si="79"/>
        <v>224.45319999999984</v>
      </c>
      <c r="K63" s="72">
        <f t="shared" si="79"/>
        <v>288.57089999999994</v>
      </c>
      <c r="L63" s="72">
        <f t="shared" si="79"/>
        <v>414.5</v>
      </c>
      <c r="M63" s="72">
        <f t="shared" si="79"/>
        <v>549.6</v>
      </c>
      <c r="N63" s="72">
        <f t="shared" si="79"/>
        <v>565.1</v>
      </c>
      <c r="O63" s="72">
        <f t="shared" si="79"/>
        <v>676.3</v>
      </c>
      <c r="P63" s="72">
        <f t="shared" si="79"/>
        <v>1008.1</v>
      </c>
      <c r="Q63" s="72">
        <f t="shared" si="79"/>
        <v>1048.3324495700001</v>
      </c>
      <c r="R63" s="72">
        <f t="shared" si="79"/>
        <v>1120.2</v>
      </c>
      <c r="S63" s="72">
        <f t="shared" si="79"/>
        <v>1136.1732349599997</v>
      </c>
      <c r="T63" s="72">
        <f t="shared" si="79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456</v>
      </c>
      <c r="C64" s="163">
        <v>38</v>
      </c>
      <c r="D64" s="163">
        <v>103.69999999999999</v>
      </c>
      <c r="E64" s="163">
        <v>155.5</v>
      </c>
      <c r="F64" s="163">
        <v>176.7</v>
      </c>
      <c r="G64" s="163">
        <v>190.80010000000001</v>
      </c>
      <c r="H64" s="163">
        <v>159.77999999999997</v>
      </c>
      <c r="I64" s="163">
        <v>168.69900000000001</v>
      </c>
      <c r="J64" s="163">
        <v>176.899</v>
      </c>
      <c r="K64" s="163">
        <v>246.19990000000001</v>
      </c>
      <c r="L64" s="163">
        <v>316</v>
      </c>
      <c r="M64" s="163">
        <v>446.7</v>
      </c>
      <c r="N64" s="163">
        <v>466.6</v>
      </c>
      <c r="O64" s="163">
        <v>555.29999999999995</v>
      </c>
      <c r="P64" s="163">
        <v>1008.1</v>
      </c>
      <c r="Q64" s="163">
        <v>1048.3324495700001</v>
      </c>
      <c r="R64" s="163">
        <v>1120.2</v>
      </c>
      <c r="S64" s="163">
        <v>1136.1732349599997</v>
      </c>
      <c r="T64" s="163">
        <v>1202.6109979600001</v>
      </c>
      <c r="U64" s="163">
        <v>1395.0485349800001</v>
      </c>
      <c r="V64" s="163">
        <v>1521.86575133</v>
      </c>
      <c r="W64" s="163">
        <v>1601.6644778200002</v>
      </c>
      <c r="X64" s="163">
        <v>1752.8939894800001</v>
      </c>
      <c r="Y64" s="163">
        <v>1648.9034710599999</v>
      </c>
    </row>
    <row r="65" spans="1:25" ht="13.5">
      <c r="A65" s="71" t="s">
        <v>350</v>
      </c>
      <c r="C65" s="163">
        <v>11.78</v>
      </c>
      <c r="D65" s="163">
        <v>12.346</v>
      </c>
      <c r="E65" s="163">
        <v>26.309000000000054</v>
      </c>
      <c r="F65" s="163">
        <v>28.117999999999917</v>
      </c>
      <c r="G65" s="163">
        <v>34.978000000000094</v>
      </c>
      <c r="H65" s="163">
        <v>24.64700000000008</v>
      </c>
      <c r="I65" s="163">
        <v>36.807000000000045</v>
      </c>
      <c r="J65" s="163">
        <v>47.554199999999838</v>
      </c>
      <c r="K65" s="163">
        <v>42.370999999999945</v>
      </c>
      <c r="L65" s="163">
        <v>98.5</v>
      </c>
      <c r="M65" s="163">
        <v>102.9</v>
      </c>
      <c r="N65" s="163">
        <v>98.5</v>
      </c>
      <c r="O65" s="163">
        <v>121</v>
      </c>
      <c r="P65" s="163">
        <v>0</v>
      </c>
      <c r="Q65" s="163">
        <v>0</v>
      </c>
      <c r="R65" s="163">
        <v>0</v>
      </c>
      <c r="S65" s="163">
        <v>0</v>
      </c>
      <c r="T65" s="163">
        <v>0</v>
      </c>
      <c r="U65" s="163">
        <v>0</v>
      </c>
      <c r="V65" s="163">
        <v>0</v>
      </c>
      <c r="W65" s="163">
        <v>0</v>
      </c>
      <c r="X65" s="163">
        <v>0</v>
      </c>
      <c r="Y65" s="163">
        <v>0</v>
      </c>
    </row>
    <row r="66" spans="1:25" ht="13.5">
      <c r="A66" s="68" t="s">
        <v>354</v>
      </c>
      <c r="B66" t="s">
        <v>70</v>
      </c>
      <c r="C66" s="163">
        <v>174.09499999999997</v>
      </c>
      <c r="D66" s="163">
        <v>379.14100000000008</v>
      </c>
      <c r="E66" s="163">
        <v>449.95633100000009</v>
      </c>
      <c r="F66" s="163">
        <v>331.416965</v>
      </c>
      <c r="G66" s="163">
        <v>386.56951499999991</v>
      </c>
      <c r="H66" s="163">
        <v>277.6812080000002</v>
      </c>
      <c r="I66" s="163">
        <v>344.73799999999983</v>
      </c>
      <c r="J66" s="163">
        <v>396.9830342800006</v>
      </c>
      <c r="K66" s="163">
        <v>311.66347372000018</v>
      </c>
      <c r="L66" s="163">
        <v>328.0079356400002</v>
      </c>
      <c r="M66" s="163">
        <v>564.07038058999944</v>
      </c>
      <c r="N66" s="163">
        <v>767.1367879000004</v>
      </c>
      <c r="O66" s="163">
        <v>1580.9383289700002</v>
      </c>
      <c r="P66" s="163">
        <v>1614.4000000000003</v>
      </c>
      <c r="Q66" s="163">
        <v>1105.1975076900001</v>
      </c>
      <c r="R66" s="163">
        <v>1138.5999999999999</v>
      </c>
      <c r="S66" s="163">
        <v>1210.97307811</v>
      </c>
      <c r="T66" s="163">
        <v>1297.7010893699999</v>
      </c>
      <c r="U66" s="163">
        <v>1010.9029327999999</v>
      </c>
      <c r="V66" s="163">
        <v>1143.5901454763998</v>
      </c>
      <c r="W66" s="163">
        <v>1203.16816131</v>
      </c>
      <c r="X66" s="163">
        <v>1394.0082747399997</v>
      </c>
      <c r="Y66" s="163">
        <v>1535.7499023299999</v>
      </c>
    </row>
    <row r="67" spans="1:25" ht="13.5">
      <c r="A67" s="68" t="s">
        <v>355</v>
      </c>
      <c r="C67" s="72">
        <f t="shared" ref="C67:T67" si="80">C68+C69</f>
        <v>54.6</v>
      </c>
      <c r="D67" s="72">
        <f t="shared" si="80"/>
        <v>57.599999999999994</v>
      </c>
      <c r="E67" s="72">
        <f t="shared" si="80"/>
        <v>85.1</v>
      </c>
      <c r="F67" s="72">
        <f t="shared" si="80"/>
        <v>128.14590000000001</v>
      </c>
      <c r="G67" s="72">
        <f t="shared" si="80"/>
        <v>150.3999</v>
      </c>
      <c r="H67" s="72">
        <f t="shared" si="80"/>
        <v>169.83795110999998</v>
      </c>
      <c r="I67" s="72">
        <f t="shared" si="80"/>
        <v>117.47190000000001</v>
      </c>
      <c r="J67" s="72">
        <f t="shared" si="80"/>
        <v>146.69999999999999</v>
      </c>
      <c r="K67" s="72">
        <f t="shared" si="80"/>
        <v>168.6</v>
      </c>
      <c r="L67" s="72">
        <f t="shared" si="80"/>
        <v>140.90899999999999</v>
      </c>
      <c r="M67" s="72">
        <f t="shared" si="80"/>
        <v>120.1</v>
      </c>
      <c r="N67" s="72">
        <f t="shared" si="80"/>
        <v>103.6</v>
      </c>
      <c r="O67" s="72">
        <f t="shared" si="80"/>
        <v>97.460000000000008</v>
      </c>
      <c r="P67" s="72">
        <f t="shared" si="80"/>
        <v>120.5</v>
      </c>
      <c r="Q67" s="72">
        <f t="shared" si="80"/>
        <v>171.17732495999999</v>
      </c>
      <c r="R67" s="72">
        <f t="shared" si="80"/>
        <v>206</v>
      </c>
      <c r="S67" s="72">
        <f t="shared" si="80"/>
        <v>287.94209265000001</v>
      </c>
      <c r="T67" s="72">
        <f t="shared" si="80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356</v>
      </c>
      <c r="B68" s="133" t="s">
        <v>54</v>
      </c>
      <c r="C68" s="163">
        <v>1</v>
      </c>
      <c r="D68" s="163">
        <v>45.9</v>
      </c>
      <c r="E68" s="163">
        <v>47.1</v>
      </c>
      <c r="F68" s="163">
        <v>49.549900000000001</v>
      </c>
      <c r="G68" s="163">
        <v>78.599900000000005</v>
      </c>
      <c r="H68" s="163">
        <v>72.695217999999997</v>
      </c>
      <c r="I68" s="163">
        <v>51.271900000000002</v>
      </c>
      <c r="J68" s="163">
        <v>66.7</v>
      </c>
      <c r="K68" s="163">
        <v>73.400000000000006</v>
      </c>
      <c r="L68" s="163">
        <v>48.501999999999995</v>
      </c>
      <c r="M68" s="163">
        <v>38.5</v>
      </c>
      <c r="N68" s="163">
        <v>36</v>
      </c>
      <c r="O68" s="163">
        <v>38.86</v>
      </c>
      <c r="P68" s="163">
        <v>64.3</v>
      </c>
      <c r="Q68" s="163">
        <v>112.92656495999999</v>
      </c>
      <c r="R68" s="163">
        <v>132.5</v>
      </c>
      <c r="S68" s="163">
        <v>181.45332045000001</v>
      </c>
      <c r="T68" s="163">
        <v>132.62710454999998</v>
      </c>
      <c r="U68" s="163">
        <v>134.26726277</v>
      </c>
      <c r="V68" s="163">
        <v>139.48339290999999</v>
      </c>
      <c r="W68" s="163">
        <v>174.29380906999998</v>
      </c>
      <c r="X68" s="163">
        <v>195.01140287000001</v>
      </c>
      <c r="Y68" s="163">
        <v>237.48656099999999</v>
      </c>
    </row>
    <row r="69" spans="1:25" ht="13.5">
      <c r="A69" s="71" t="s">
        <v>357</v>
      </c>
      <c r="B69" s="133" t="s">
        <v>53</v>
      </c>
      <c r="C69" s="163">
        <v>53.6</v>
      </c>
      <c r="D69" s="163">
        <v>11.7</v>
      </c>
      <c r="E69" s="163">
        <v>38</v>
      </c>
      <c r="F69" s="163">
        <v>78.596000000000004</v>
      </c>
      <c r="G69" s="163">
        <v>71.8</v>
      </c>
      <c r="H69" s="163">
        <v>97.14273310999998</v>
      </c>
      <c r="I69" s="163">
        <v>66.2</v>
      </c>
      <c r="J69" s="163">
        <v>80</v>
      </c>
      <c r="K69" s="163">
        <v>95.199999999999989</v>
      </c>
      <c r="L69" s="163">
        <v>92.406999999999996</v>
      </c>
      <c r="M69" s="163">
        <v>81.599999999999994</v>
      </c>
      <c r="N69" s="163">
        <v>67.599999999999994</v>
      </c>
      <c r="O69" s="163">
        <v>58.6</v>
      </c>
      <c r="P69" s="163">
        <v>56.2</v>
      </c>
      <c r="Q69" s="163">
        <v>58.25076</v>
      </c>
      <c r="R69" s="163">
        <v>73.5</v>
      </c>
      <c r="S69" s="163">
        <v>106.4887722</v>
      </c>
      <c r="T69" s="163">
        <v>120.92285630999999</v>
      </c>
      <c r="U69" s="163">
        <v>103.23473884000001</v>
      </c>
      <c r="V69" s="163">
        <v>108.93952336119999</v>
      </c>
      <c r="W69" s="163">
        <v>155.56974336599998</v>
      </c>
      <c r="X69" s="163">
        <v>207.854065526</v>
      </c>
      <c r="Y69" s="163">
        <v>244.03339754000001</v>
      </c>
    </row>
    <row r="70" spans="1:25" ht="13.5">
      <c r="A70" s="68" t="s">
        <v>358</v>
      </c>
      <c r="B70" t="s">
        <v>126</v>
      </c>
      <c r="C70" s="163">
        <v>39.1</v>
      </c>
      <c r="D70" s="163">
        <v>46.506</v>
      </c>
      <c r="E70" s="163">
        <v>50</v>
      </c>
      <c r="F70" s="163">
        <v>60</v>
      </c>
      <c r="G70" s="163">
        <v>70</v>
      </c>
      <c r="H70" s="163">
        <v>60.24218698</v>
      </c>
      <c r="I70" s="163">
        <v>54.13333333333334</v>
      </c>
      <c r="J70" s="163">
        <v>57.8</v>
      </c>
      <c r="K70" s="163">
        <v>105.29990000000001</v>
      </c>
      <c r="L70" s="163">
        <v>217.40000000000003</v>
      </c>
      <c r="M70" s="163">
        <v>436.3</v>
      </c>
      <c r="N70" s="163">
        <v>336.3</v>
      </c>
      <c r="O70" s="163">
        <v>399</v>
      </c>
      <c r="P70" s="163">
        <v>512</v>
      </c>
      <c r="Q70" s="163">
        <v>420.31693548999993</v>
      </c>
      <c r="R70" s="163">
        <v>380</v>
      </c>
      <c r="S70" s="163">
        <v>426.07732233000007</v>
      </c>
      <c r="T70" s="163">
        <v>514.1202565000001</v>
      </c>
      <c r="U70" s="163">
        <v>547.60727768000004</v>
      </c>
      <c r="V70" s="163">
        <v>625.77423945999999</v>
      </c>
      <c r="W70" s="163">
        <v>734.27557469016017</v>
      </c>
      <c r="X70" s="163">
        <v>756.07234647000007</v>
      </c>
      <c r="Y70" s="163">
        <v>906.66607487999977</v>
      </c>
    </row>
    <row r="71" spans="1:25" ht="13.5">
      <c r="A71" s="68" t="s">
        <v>351</v>
      </c>
      <c r="B71" s="133" t="s">
        <v>71</v>
      </c>
      <c r="C71" s="163">
        <v>0</v>
      </c>
      <c r="D71" s="163">
        <v>0</v>
      </c>
      <c r="E71" s="163">
        <v>0</v>
      </c>
      <c r="F71" s="163">
        <v>0</v>
      </c>
      <c r="G71" s="163">
        <v>0</v>
      </c>
      <c r="H71" s="163">
        <v>0</v>
      </c>
      <c r="I71" s="163">
        <v>0</v>
      </c>
      <c r="J71" s="163">
        <v>0</v>
      </c>
      <c r="K71" s="163">
        <v>0</v>
      </c>
      <c r="L71" s="163">
        <v>0</v>
      </c>
      <c r="M71" s="163">
        <v>4.7</v>
      </c>
      <c r="N71" s="163">
        <v>6.8</v>
      </c>
      <c r="O71" s="163">
        <v>13.5</v>
      </c>
      <c r="P71" s="163">
        <v>12.399999999999954</v>
      </c>
      <c r="Q71" s="163">
        <v>14.354883280000022</v>
      </c>
      <c r="R71" s="163">
        <v>13.199999999999818</v>
      </c>
      <c r="S71" s="163">
        <v>12.851123419999933</v>
      </c>
      <c r="T71" s="163">
        <v>16.700709569999933</v>
      </c>
      <c r="U71" s="163">
        <v>14.864916130000115</v>
      </c>
      <c r="V71" s="163">
        <v>12.17868363</v>
      </c>
      <c r="W71" s="163">
        <v>20.397537530000076</v>
      </c>
      <c r="X71" s="163">
        <v>28.043921440000002</v>
      </c>
      <c r="Y71" s="163">
        <v>28.10011022999981</v>
      </c>
    </row>
    <row r="72" spans="1:25" ht="13.5">
      <c r="A72" s="68" t="s">
        <v>359</v>
      </c>
      <c r="B72" s="133" t="s">
        <v>72</v>
      </c>
      <c r="C72" s="163">
        <v>41.65</v>
      </c>
      <c r="D72" s="163">
        <v>84.151900000000012</v>
      </c>
      <c r="E72" s="163">
        <v>211.7804489839998</v>
      </c>
      <c r="F72" s="163">
        <v>241.96050417800018</v>
      </c>
      <c r="G72" s="163">
        <v>323.08754749819974</v>
      </c>
      <c r="H72" s="163">
        <v>319.40718424980014</v>
      </c>
      <c r="I72" s="163">
        <v>366.03656866666665</v>
      </c>
      <c r="J72" s="163">
        <v>336.06320000000017</v>
      </c>
      <c r="K72" s="163">
        <v>382.98810867463749</v>
      </c>
      <c r="L72" s="163">
        <v>434.04418650285703</v>
      </c>
      <c r="M72" s="163">
        <v>558.1001</v>
      </c>
      <c r="N72" s="163">
        <v>762.4</v>
      </c>
      <c r="O72" s="163">
        <v>851</v>
      </c>
      <c r="P72" s="163">
        <v>1378.6</v>
      </c>
      <c r="Q72" s="163">
        <v>1505.9017764499999</v>
      </c>
      <c r="R72" s="163">
        <v>1623.6</v>
      </c>
      <c r="S72" s="163">
        <v>1655.5710301700001</v>
      </c>
      <c r="T72" s="163">
        <v>1857.5664941599998</v>
      </c>
      <c r="U72" s="163">
        <v>2294.9964605999999</v>
      </c>
      <c r="V72" s="163">
        <v>2791.1901722799998</v>
      </c>
      <c r="W72" s="163">
        <v>3036.6949652600001</v>
      </c>
      <c r="X72" s="163">
        <v>3393.6866662299994</v>
      </c>
      <c r="Y72" s="163">
        <v>3543.9373675800002</v>
      </c>
    </row>
    <row r="73" spans="1:25" ht="13.5">
      <c r="A73" s="68" t="s">
        <v>360</v>
      </c>
      <c r="B73" t="s">
        <v>73</v>
      </c>
      <c r="C73" s="72">
        <f>C74+C75</f>
        <v>0</v>
      </c>
      <c r="D73" s="72">
        <f t="shared" ref="D73:Y73" si="81">D74+D75</f>
        <v>0</v>
      </c>
      <c r="E73" s="72">
        <f t="shared" si="81"/>
        <v>0</v>
      </c>
      <c r="F73" s="72">
        <f t="shared" si="81"/>
        <v>0</v>
      </c>
      <c r="G73" s="72">
        <f t="shared" si="81"/>
        <v>0</v>
      </c>
      <c r="H73" s="72">
        <f t="shared" si="81"/>
        <v>0</v>
      </c>
      <c r="I73" s="72">
        <f t="shared" si="81"/>
        <v>0</v>
      </c>
      <c r="J73" s="72">
        <f t="shared" si="81"/>
        <v>0</v>
      </c>
      <c r="K73" s="72">
        <f t="shared" si="81"/>
        <v>0</v>
      </c>
      <c r="L73" s="72">
        <f t="shared" si="81"/>
        <v>16.2</v>
      </c>
      <c r="M73" s="72">
        <f t="shared" si="81"/>
        <v>99.979951410000211</v>
      </c>
      <c r="N73" s="72">
        <f t="shared" si="81"/>
        <v>526.9</v>
      </c>
      <c r="O73" s="72">
        <f>O74+O75</f>
        <v>646</v>
      </c>
      <c r="P73" s="72">
        <f t="shared" si="81"/>
        <v>772.31811117999939</v>
      </c>
      <c r="Q73" s="72">
        <f t="shared" si="81"/>
        <v>1142.0999999999999</v>
      </c>
      <c r="R73" s="72">
        <f t="shared" si="81"/>
        <v>1028.2</v>
      </c>
      <c r="S73" s="72">
        <f t="shared" si="81"/>
        <v>886.7706867600001</v>
      </c>
      <c r="T73" s="72">
        <f t="shared" si="81"/>
        <v>944.36338950000004</v>
      </c>
      <c r="U73" s="72">
        <f t="shared" si="81"/>
        <v>989.96275015000003</v>
      </c>
      <c r="V73" s="72">
        <f t="shared" si="81"/>
        <v>1052.1139336900001</v>
      </c>
      <c r="W73" s="72">
        <f t="shared" si="81"/>
        <v>989.03805483869894</v>
      </c>
      <c r="X73" s="72">
        <f t="shared" si="81"/>
        <v>1096.95586544</v>
      </c>
      <c r="Y73" s="72">
        <f t="shared" si="81"/>
        <v>1049.4608346700002</v>
      </c>
    </row>
    <row r="74" spans="1:25" s="133" customFormat="1" ht="13.5">
      <c r="A74" s="71" t="s">
        <v>677</v>
      </c>
      <c r="B74" s="133" t="s">
        <v>678</v>
      </c>
      <c r="C74" s="163">
        <v>0</v>
      </c>
      <c r="D74" s="163">
        <v>0</v>
      </c>
      <c r="E74" s="163">
        <v>0</v>
      </c>
      <c r="F74" s="163">
        <v>0</v>
      </c>
      <c r="G74" s="163">
        <v>0</v>
      </c>
      <c r="H74" s="163">
        <v>0</v>
      </c>
      <c r="I74" s="163">
        <v>0</v>
      </c>
      <c r="J74" s="163">
        <v>0</v>
      </c>
      <c r="K74" s="163">
        <v>0</v>
      </c>
      <c r="L74" s="163">
        <v>16.2</v>
      </c>
      <c r="M74" s="163">
        <v>99.979951410000211</v>
      </c>
      <c r="N74" s="163">
        <v>526.9</v>
      </c>
      <c r="O74" s="163">
        <v>636</v>
      </c>
      <c r="P74" s="163">
        <v>749.91811117999941</v>
      </c>
      <c r="Q74" s="163">
        <v>944</v>
      </c>
      <c r="R74" s="163">
        <v>1001.4000000000001</v>
      </c>
      <c r="S74" s="163">
        <v>863.1477841300001</v>
      </c>
      <c r="T74" s="163">
        <v>935.76368639999998</v>
      </c>
      <c r="U74" s="163">
        <v>968.51383307000003</v>
      </c>
      <c r="V74" s="163">
        <v>1026.31073231</v>
      </c>
      <c r="W74" s="163">
        <v>956.91034793869892</v>
      </c>
      <c r="X74" s="163">
        <v>1065.58765823</v>
      </c>
      <c r="Y74" s="163">
        <v>1015.8252402000001</v>
      </c>
    </row>
    <row r="75" spans="1:25" s="133" customFormat="1" ht="13.5">
      <c r="A75" s="71" t="s">
        <v>676</v>
      </c>
      <c r="B75" s="133" t="s">
        <v>679</v>
      </c>
      <c r="C75" s="163">
        <v>0</v>
      </c>
      <c r="D75" s="163">
        <v>0</v>
      </c>
      <c r="E75" s="163">
        <v>0</v>
      </c>
      <c r="F75" s="163">
        <v>0</v>
      </c>
      <c r="G75" s="163">
        <v>0</v>
      </c>
      <c r="H75" s="163">
        <v>0</v>
      </c>
      <c r="I75" s="163">
        <v>0</v>
      </c>
      <c r="J75" s="163">
        <v>0</v>
      </c>
      <c r="K75" s="163">
        <v>0</v>
      </c>
      <c r="L75" s="163">
        <v>0</v>
      </c>
      <c r="M75" s="163">
        <v>0</v>
      </c>
      <c r="N75" s="163">
        <v>0</v>
      </c>
      <c r="O75" s="163">
        <v>10</v>
      </c>
      <c r="P75" s="163">
        <v>22.4</v>
      </c>
      <c r="Q75" s="163">
        <v>198.1</v>
      </c>
      <c r="R75" s="163">
        <v>26.8</v>
      </c>
      <c r="S75" s="163">
        <v>23.622902630000002</v>
      </c>
      <c r="T75" s="163">
        <v>8.5997030999999993</v>
      </c>
      <c r="U75" s="163">
        <v>21.448917080000001</v>
      </c>
      <c r="V75" s="163">
        <v>25.803201379999997</v>
      </c>
      <c r="W75" s="163">
        <v>32.1277069</v>
      </c>
      <c r="X75" s="163">
        <v>31.368207210000001</v>
      </c>
      <c r="Y75" s="163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305</v>
      </c>
      <c r="B77" t="s">
        <v>51</v>
      </c>
      <c r="C77" s="72">
        <f t="shared" ref="C77:T77" si="82">C38-C62</f>
        <v>-87.5</v>
      </c>
      <c r="D77" s="72">
        <f t="shared" si="82"/>
        <v>-186.90289999999993</v>
      </c>
      <c r="E77" s="72">
        <f t="shared" si="82"/>
        <v>-270.34077998400005</v>
      </c>
      <c r="F77" s="72">
        <f t="shared" si="82"/>
        <v>-196.61636917800001</v>
      </c>
      <c r="G77" s="72">
        <f t="shared" si="82"/>
        <v>-279.24506249819967</v>
      </c>
      <c r="H77" s="72">
        <f t="shared" si="82"/>
        <v>-79.919830339800342</v>
      </c>
      <c r="I77" s="72">
        <f t="shared" si="82"/>
        <v>17.79300000000012</v>
      </c>
      <c r="J77" s="72">
        <f t="shared" si="82"/>
        <v>49.017165719999866</v>
      </c>
      <c r="K77" s="72">
        <f t="shared" si="82"/>
        <v>110.69031760536245</v>
      </c>
      <c r="L77" s="72">
        <f t="shared" si="82"/>
        <v>715.56399999999985</v>
      </c>
      <c r="M77" s="72">
        <f t="shared" si="82"/>
        <v>477.40000000000055</v>
      </c>
      <c r="N77" s="72">
        <f t="shared" si="82"/>
        <v>626.44760599999972</v>
      </c>
      <c r="O77" s="72">
        <f t="shared" si="82"/>
        <v>708.43670703000043</v>
      </c>
      <c r="P77" s="72">
        <f t="shared" si="82"/>
        <v>435.85706712000047</v>
      </c>
      <c r="Q77" s="72">
        <f t="shared" si="82"/>
        <v>-142.88578839999991</v>
      </c>
      <c r="R77" s="72">
        <f t="shared" si="82"/>
        <v>356.00050079919947</v>
      </c>
      <c r="S77" s="72">
        <f t="shared" si="82"/>
        <v>1257.3028421636</v>
      </c>
      <c r="T77" s="72">
        <f t="shared" si="82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361</v>
      </c>
      <c r="C79" s="72">
        <f t="shared" ref="C79:S79" si="83">C80-C81</f>
        <v>35.9</v>
      </c>
      <c r="D79" s="72">
        <f t="shared" si="83"/>
        <v>47.997000000000007</v>
      </c>
      <c r="E79" s="72">
        <f t="shared" si="83"/>
        <v>47.506900000000002</v>
      </c>
      <c r="F79" s="72">
        <f t="shared" si="83"/>
        <v>9.742999999999995</v>
      </c>
      <c r="G79" s="72">
        <f t="shared" si="83"/>
        <v>-3.9560000000000031</v>
      </c>
      <c r="H79" s="72">
        <f t="shared" si="83"/>
        <v>39.404000000000032</v>
      </c>
      <c r="I79" s="72">
        <f t="shared" si="83"/>
        <v>66.319000000000003</v>
      </c>
      <c r="J79" s="72">
        <f t="shared" si="83"/>
        <v>63.3</v>
      </c>
      <c r="K79" s="72">
        <f t="shared" si="83"/>
        <v>158.91109132536249</v>
      </c>
      <c r="L79" s="72">
        <f t="shared" si="83"/>
        <v>352.8</v>
      </c>
      <c r="M79" s="72">
        <f t="shared" si="83"/>
        <v>221.10000000000008</v>
      </c>
      <c r="N79" s="72">
        <f t="shared" si="83"/>
        <v>160.5</v>
      </c>
      <c r="O79" s="72">
        <f t="shared" si="83"/>
        <v>576.80000000000007</v>
      </c>
      <c r="P79" s="72">
        <f t="shared" si="83"/>
        <v>826.5</v>
      </c>
      <c r="Q79" s="72">
        <f t="shared" si="83"/>
        <v>1264.0886796700001</v>
      </c>
      <c r="R79" s="72">
        <f t="shared" si="83"/>
        <v>1320.3999999999999</v>
      </c>
      <c r="S79" s="72">
        <f t="shared" si="83"/>
        <v>1491.7016944400004</v>
      </c>
      <c r="T79" s="72">
        <f t="shared" ref="T79:Y79" si="84">T80-T81</f>
        <v>1636.6995289000004</v>
      </c>
      <c r="U79" s="72">
        <f t="shared" si="84"/>
        <v>1265.8568440000004</v>
      </c>
      <c r="V79" s="72">
        <f t="shared" si="84"/>
        <v>1329.2007192423996</v>
      </c>
      <c r="W79" s="72">
        <f t="shared" si="84"/>
        <v>1421.3081719300001</v>
      </c>
      <c r="X79" s="72">
        <f t="shared" si="84"/>
        <v>1361.7867500399998</v>
      </c>
      <c r="Y79" s="72">
        <f t="shared" si="84"/>
        <v>2084.4930085199994</v>
      </c>
    </row>
    <row r="80" spans="1:25" ht="13.5">
      <c r="A80" s="68" t="s">
        <v>362</v>
      </c>
      <c r="B80" t="s">
        <v>55</v>
      </c>
      <c r="C80" s="163">
        <v>38.799999999999997</v>
      </c>
      <c r="D80" s="163">
        <v>68.900000000000006</v>
      </c>
      <c r="E80" s="163">
        <v>73.399900000000002</v>
      </c>
      <c r="F80" s="163">
        <v>83.152000000000001</v>
      </c>
      <c r="G80" s="163">
        <v>48.7</v>
      </c>
      <c r="H80" s="163">
        <v>58.504000000000033</v>
      </c>
      <c r="I80" s="163">
        <v>71.900000000000006</v>
      </c>
      <c r="J80" s="163">
        <v>78.599999999999994</v>
      </c>
      <c r="K80" s="163">
        <v>189.2</v>
      </c>
      <c r="L80" s="163">
        <v>425.5</v>
      </c>
      <c r="M80" s="163">
        <v>660.2</v>
      </c>
      <c r="N80" s="163">
        <v>879</v>
      </c>
      <c r="O80" s="163">
        <v>1465.2</v>
      </c>
      <c r="P80" s="163">
        <v>1524.3</v>
      </c>
      <c r="Q80" s="163">
        <v>1475.5886796700001</v>
      </c>
      <c r="R80" s="163">
        <v>1540.3</v>
      </c>
      <c r="S80" s="163">
        <v>1869.0555376500004</v>
      </c>
      <c r="T80" s="163">
        <v>1916.1756153200004</v>
      </c>
      <c r="U80" s="163">
        <v>1391.5280790600004</v>
      </c>
      <c r="V80" s="163">
        <v>1443.9391523623997</v>
      </c>
      <c r="W80" s="163">
        <v>1776.3811532100001</v>
      </c>
      <c r="X80" s="163">
        <v>1728.9751528699999</v>
      </c>
      <c r="Y80" s="163">
        <v>2313.9261127399996</v>
      </c>
    </row>
    <row r="81" spans="1:25" ht="13.5">
      <c r="A81" s="68" t="s">
        <v>363</v>
      </c>
      <c r="B81" t="s">
        <v>56</v>
      </c>
      <c r="C81" s="163">
        <v>2.9</v>
      </c>
      <c r="D81" s="163">
        <v>20.902999999999999</v>
      </c>
      <c r="E81" s="163">
        <v>25.893000000000001</v>
      </c>
      <c r="F81" s="163">
        <v>73.409000000000006</v>
      </c>
      <c r="G81" s="163">
        <v>52.656000000000006</v>
      </c>
      <c r="H81" s="163">
        <v>19.100000000000001</v>
      </c>
      <c r="I81" s="163">
        <v>5.5810000000000004</v>
      </c>
      <c r="J81" s="163">
        <v>15.3</v>
      </c>
      <c r="K81" s="163">
        <v>30.288908674637497</v>
      </c>
      <c r="L81" s="163">
        <v>72.7</v>
      </c>
      <c r="M81" s="163">
        <v>439.09999999999997</v>
      </c>
      <c r="N81" s="163">
        <v>718.5</v>
      </c>
      <c r="O81" s="163">
        <v>888.4</v>
      </c>
      <c r="P81" s="163">
        <v>697.8</v>
      </c>
      <c r="Q81" s="163">
        <v>211.5</v>
      </c>
      <c r="R81" s="163">
        <v>219.9</v>
      </c>
      <c r="S81" s="163">
        <v>377.35384320999998</v>
      </c>
      <c r="T81" s="163">
        <v>279.47608642</v>
      </c>
      <c r="U81" s="163">
        <v>125.67123506</v>
      </c>
      <c r="V81" s="163">
        <v>114.73843312</v>
      </c>
      <c r="W81" s="163">
        <v>355.07298128000002</v>
      </c>
      <c r="X81" s="163">
        <v>367.18840282999997</v>
      </c>
      <c r="Y81" s="163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306</v>
      </c>
      <c r="B83" t="s">
        <v>52</v>
      </c>
      <c r="C83" s="72">
        <f t="shared" ref="C83:R83" si="85">C77-C79</f>
        <v>-123.4</v>
      </c>
      <c r="D83" s="72">
        <f t="shared" si="85"/>
        <v>-234.89989999999995</v>
      </c>
      <c r="E83" s="72">
        <f t="shared" si="85"/>
        <v>-317.84767998400002</v>
      </c>
      <c r="F83" s="72">
        <f t="shared" si="85"/>
        <v>-206.35936917800001</v>
      </c>
      <c r="G83" s="72">
        <f t="shared" si="85"/>
        <v>-275.28906249819966</v>
      </c>
      <c r="H83" s="72">
        <f t="shared" si="85"/>
        <v>-119.32383033980037</v>
      </c>
      <c r="I83" s="72">
        <f t="shared" si="85"/>
        <v>-48.525999999999883</v>
      </c>
      <c r="J83" s="72">
        <f t="shared" si="85"/>
        <v>-14.282834280000131</v>
      </c>
      <c r="K83" s="72">
        <f t="shared" si="85"/>
        <v>-48.220773720000039</v>
      </c>
      <c r="L83" s="72">
        <f t="shared" si="85"/>
        <v>362.76399999999984</v>
      </c>
      <c r="M83" s="72">
        <f t="shared" si="85"/>
        <v>256.30000000000047</v>
      </c>
      <c r="N83" s="72">
        <f t="shared" si="85"/>
        <v>465.94760599999972</v>
      </c>
      <c r="O83" s="72">
        <f t="shared" si="85"/>
        <v>131.63670703000037</v>
      </c>
      <c r="P83" s="72">
        <f t="shared" si="85"/>
        <v>-390.64293287999953</v>
      </c>
      <c r="Q83" s="72">
        <f t="shared" si="85"/>
        <v>-1406.9744680700001</v>
      </c>
      <c r="R83" s="72">
        <f t="shared" si="85"/>
        <v>-964.39949920080039</v>
      </c>
      <c r="S83" s="72">
        <f t="shared" ref="S83:Y83" si="86">S77-S79</f>
        <v>-234.39885227640048</v>
      </c>
      <c r="T83" s="72">
        <f t="shared" si="86"/>
        <v>-163.26679278000006</v>
      </c>
      <c r="U83" s="72">
        <f t="shared" si="86"/>
        <v>-322.58944683409345</v>
      </c>
      <c r="V83" s="72">
        <f t="shared" si="86"/>
        <v>-605.49833841299892</v>
      </c>
      <c r="W83" s="72">
        <f t="shared" si="86"/>
        <v>-373.23731337885897</v>
      </c>
      <c r="X83" s="72">
        <f t="shared" si="86"/>
        <v>-510.80650980999508</v>
      </c>
      <c r="Y83" s="72">
        <f t="shared" si="86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364</v>
      </c>
      <c r="B85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357</v>
      </c>
      <c r="B86" s="18"/>
      <c r="C86" s="72">
        <f t="shared" ref="C86:S86" si="87">C87+C88</f>
        <v>27.3</v>
      </c>
      <c r="D86" s="72">
        <f t="shared" si="87"/>
        <v>4.2001000000000008</v>
      </c>
      <c r="E86" s="72">
        <f t="shared" si="87"/>
        <v>18.500100000000003</v>
      </c>
      <c r="F86" s="72">
        <f t="shared" si="87"/>
        <v>33.599999999999994</v>
      </c>
      <c r="G86" s="72">
        <f t="shared" si="87"/>
        <v>71.7</v>
      </c>
      <c r="H86" s="72">
        <f t="shared" si="87"/>
        <v>45.660999999999959</v>
      </c>
      <c r="I86" s="72">
        <f t="shared" si="87"/>
        <v>44.298999999999999</v>
      </c>
      <c r="J86" s="72">
        <f t="shared" si="87"/>
        <v>72.754999999999995</v>
      </c>
      <c r="K86" s="72">
        <f t="shared" si="87"/>
        <v>53.467000000000006</v>
      </c>
      <c r="L86" s="72">
        <f t="shared" si="87"/>
        <v>58.8</v>
      </c>
      <c r="M86" s="72">
        <f t="shared" si="87"/>
        <v>24.799999999999997</v>
      </c>
      <c r="N86" s="72">
        <f t="shared" si="87"/>
        <v>167.4</v>
      </c>
      <c r="O86" s="72">
        <f t="shared" si="87"/>
        <v>59</v>
      </c>
      <c r="P86" s="72">
        <f t="shared" si="87"/>
        <v>103.49999999999999</v>
      </c>
      <c r="Q86" s="72">
        <f t="shared" si="87"/>
        <v>-116.85715736</v>
      </c>
      <c r="R86" s="72">
        <f t="shared" si="87"/>
        <v>198.89999999999998</v>
      </c>
      <c r="S86" s="72">
        <f t="shared" si="87"/>
        <v>266.02774577000002</v>
      </c>
      <c r="T86" s="72">
        <f t="shared" ref="T86:Y86" si="88">T87+T88</f>
        <v>293.21829147000005</v>
      </c>
      <c r="U86" s="72">
        <f t="shared" si="88"/>
        <v>233.74934403</v>
      </c>
      <c r="V86" s="72">
        <f t="shared" si="88"/>
        <v>216.05245920999997</v>
      </c>
      <c r="W86" s="72">
        <f t="shared" si="88"/>
        <v>447.10312476000001</v>
      </c>
      <c r="X86" s="72">
        <f t="shared" si="88"/>
        <v>477.85759709499996</v>
      </c>
      <c r="Y86" s="72">
        <f t="shared" si="88"/>
        <v>884.78173084999992</v>
      </c>
    </row>
    <row r="87" spans="1:25" ht="13.5">
      <c r="A87" s="73" t="s">
        <v>362</v>
      </c>
      <c r="B87" t="s">
        <v>74</v>
      </c>
      <c r="C87" s="163">
        <v>27.3</v>
      </c>
      <c r="D87" s="163">
        <v>4.8611000000000004</v>
      </c>
      <c r="E87" s="163">
        <v>34.055100000000003</v>
      </c>
      <c r="F87" s="163">
        <v>36.744999999999997</v>
      </c>
      <c r="G87" s="163">
        <v>74.073000000000008</v>
      </c>
      <c r="H87" s="163">
        <v>46.872999999999962</v>
      </c>
      <c r="I87" s="163">
        <v>53.201000000000001</v>
      </c>
      <c r="J87" s="163">
        <v>86.998999999999995</v>
      </c>
      <c r="K87" s="163">
        <v>62.900000000000006</v>
      </c>
      <c r="L87" s="163">
        <v>81.099999999999994</v>
      </c>
      <c r="M87" s="163">
        <v>33.799999999999997</v>
      </c>
      <c r="N87" s="163">
        <v>184</v>
      </c>
      <c r="O87" s="163">
        <v>230.2</v>
      </c>
      <c r="P87" s="163">
        <v>129.69999999999999</v>
      </c>
      <c r="Q87" s="163">
        <v>87.642842639999998</v>
      </c>
      <c r="R87" s="163">
        <v>265.09999999999997</v>
      </c>
      <c r="S87" s="163">
        <v>327.54929100000004</v>
      </c>
      <c r="T87" s="163">
        <v>332.74628331000002</v>
      </c>
      <c r="U87" s="163">
        <v>269.15309865</v>
      </c>
      <c r="V87" s="163">
        <v>274.26164377999999</v>
      </c>
      <c r="W87" s="163">
        <v>506.16782656999999</v>
      </c>
      <c r="X87" s="163">
        <v>559.06812091999996</v>
      </c>
      <c r="Y87" s="163">
        <v>994.49247959999991</v>
      </c>
    </row>
    <row r="88" spans="1:25" ht="13.5">
      <c r="A88" s="73" t="s">
        <v>363</v>
      </c>
      <c r="B88" s="18" t="s">
        <v>75</v>
      </c>
      <c r="C88" s="163">
        <v>0</v>
      </c>
      <c r="D88" s="163">
        <v>-0.66100000000000003</v>
      </c>
      <c r="E88" s="163">
        <v>-15.555</v>
      </c>
      <c r="F88" s="163">
        <v>-3.145</v>
      </c>
      <c r="G88" s="163">
        <v>-2.3730000000000002</v>
      </c>
      <c r="H88" s="163">
        <v>-1.212</v>
      </c>
      <c r="I88" s="163">
        <v>-8.9019999999999992</v>
      </c>
      <c r="J88" s="163">
        <v>-14.243999999999998</v>
      </c>
      <c r="K88" s="163">
        <v>-9.4329999999999998</v>
      </c>
      <c r="L88" s="163">
        <v>-22.3</v>
      </c>
      <c r="M88" s="163">
        <v>-9</v>
      </c>
      <c r="N88" s="163">
        <v>-16.600000000000001</v>
      </c>
      <c r="O88" s="163">
        <v>-171.2</v>
      </c>
      <c r="P88" s="163">
        <v>-26.2</v>
      </c>
      <c r="Q88" s="163">
        <v>-204.5</v>
      </c>
      <c r="R88" s="163">
        <v>-66.2</v>
      </c>
      <c r="S88" s="163">
        <v>-61.521545229999987</v>
      </c>
      <c r="T88" s="163">
        <v>-39.527991839999999</v>
      </c>
      <c r="U88" s="163">
        <v>-35.403754620000001</v>
      </c>
      <c r="V88" s="163">
        <v>-58.209184570000012</v>
      </c>
      <c r="W88" s="163">
        <v>-59.064701810000003</v>
      </c>
      <c r="X88" s="163">
        <v>-81.210523824999981</v>
      </c>
      <c r="Y88" s="163">
        <v>-109.71074874999999</v>
      </c>
    </row>
    <row r="89" spans="1:25" ht="13.5">
      <c r="A89" s="71" t="s">
        <v>356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362</v>
      </c>
      <c r="B90" t="s">
        <v>76</v>
      </c>
      <c r="C90" s="163">
        <v>0</v>
      </c>
      <c r="D90" s="163">
        <v>0</v>
      </c>
      <c r="E90" s="163">
        <v>0</v>
      </c>
      <c r="F90" s="163">
        <v>0</v>
      </c>
      <c r="G90" s="163">
        <v>0</v>
      </c>
      <c r="H90" s="163">
        <v>0</v>
      </c>
      <c r="I90" s="163">
        <v>0</v>
      </c>
      <c r="J90" s="163">
        <v>0</v>
      </c>
      <c r="K90" s="163">
        <v>0</v>
      </c>
      <c r="L90" s="163">
        <v>0</v>
      </c>
      <c r="M90" s="163">
        <v>0</v>
      </c>
      <c r="N90" s="163">
        <v>0</v>
      </c>
      <c r="O90" s="163">
        <v>0</v>
      </c>
      <c r="P90" s="163">
        <v>57.1</v>
      </c>
      <c r="Q90" s="163">
        <v>0</v>
      </c>
      <c r="R90" s="163">
        <v>0</v>
      </c>
      <c r="S90" s="163">
        <v>0</v>
      </c>
      <c r="T90" s="163">
        <v>0</v>
      </c>
      <c r="U90" s="163">
        <v>0</v>
      </c>
      <c r="V90" s="163">
        <v>0</v>
      </c>
      <c r="W90" s="163">
        <v>0</v>
      </c>
      <c r="X90" s="163">
        <v>0</v>
      </c>
      <c r="Y90" s="163">
        <v>0</v>
      </c>
    </row>
    <row r="91" spans="1:25" ht="13.5">
      <c r="A91" s="73" t="s">
        <v>363</v>
      </c>
      <c r="B91" t="s">
        <v>77</v>
      </c>
      <c r="C91" s="163">
        <v>0</v>
      </c>
      <c r="D91" s="163">
        <v>0</v>
      </c>
      <c r="E91" s="163">
        <v>0</v>
      </c>
      <c r="F91" s="163">
        <v>0</v>
      </c>
      <c r="G91" s="163">
        <v>0</v>
      </c>
      <c r="H91" s="163">
        <v>0</v>
      </c>
      <c r="I91" s="163">
        <v>0</v>
      </c>
      <c r="J91" s="163">
        <v>0</v>
      </c>
      <c r="K91" s="163">
        <v>0</v>
      </c>
      <c r="L91" s="163">
        <v>0</v>
      </c>
      <c r="M91" s="163">
        <v>0</v>
      </c>
      <c r="N91" s="163">
        <v>0</v>
      </c>
      <c r="O91" s="163">
        <v>0</v>
      </c>
      <c r="P91" s="163">
        <v>0</v>
      </c>
      <c r="Q91" s="163">
        <v>-40.309100000000001</v>
      </c>
      <c r="R91" s="163">
        <v>0</v>
      </c>
      <c r="S91" s="163">
        <v>0</v>
      </c>
      <c r="T91" s="163">
        <v>0</v>
      </c>
      <c r="U91" s="163">
        <v>0</v>
      </c>
      <c r="V91" s="163">
        <v>0</v>
      </c>
      <c r="W91" s="163">
        <v>0</v>
      </c>
      <c r="X91" s="163">
        <v>0</v>
      </c>
      <c r="Y91" s="163">
        <v>0</v>
      </c>
    </row>
    <row r="92" spans="1:25" ht="13.5">
      <c r="A92" s="68" t="s">
        <v>365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357</v>
      </c>
      <c r="C93" s="72">
        <f t="shared" ref="C93:S93" si="89">C94+C95+C96</f>
        <v>45.3</v>
      </c>
      <c r="D93" s="72">
        <f t="shared" si="89"/>
        <v>157.80000000000001</v>
      </c>
      <c r="E93" s="72">
        <f t="shared" si="89"/>
        <v>240.84777998399997</v>
      </c>
      <c r="F93" s="72">
        <f t="shared" si="89"/>
        <v>184.65936917800002</v>
      </c>
      <c r="G93" s="72">
        <f t="shared" si="89"/>
        <v>264.68906249819986</v>
      </c>
      <c r="H93" s="72">
        <f t="shared" si="89"/>
        <v>173.96322333980027</v>
      </c>
      <c r="I93" s="72">
        <f t="shared" si="89"/>
        <v>-18.873999999999999</v>
      </c>
      <c r="J93" s="72">
        <f t="shared" si="89"/>
        <v>-45.062165719999662</v>
      </c>
      <c r="K93" s="72">
        <f t="shared" si="89"/>
        <v>24.691473719999873</v>
      </c>
      <c r="L93" s="72">
        <f t="shared" si="89"/>
        <v>-246.26390000000001</v>
      </c>
      <c r="M93" s="72">
        <f t="shared" si="89"/>
        <v>-129.69999999999999</v>
      </c>
      <c r="N93" s="72">
        <f t="shared" si="89"/>
        <v>-63.5702</v>
      </c>
      <c r="O93" s="72">
        <f t="shared" si="89"/>
        <v>-20</v>
      </c>
      <c r="P93" s="72">
        <f t="shared" si="89"/>
        <v>-33.1</v>
      </c>
      <c r="Q93" s="72">
        <f t="shared" si="89"/>
        <v>222.7</v>
      </c>
      <c r="R93" s="72">
        <f t="shared" si="89"/>
        <v>129.70000000000002</v>
      </c>
      <c r="S93" s="72">
        <f t="shared" si="89"/>
        <v>48.151177620000013</v>
      </c>
      <c r="T93" s="72">
        <f t="shared" ref="T93:Y93" si="90">T94+T95+T96</f>
        <v>13.941853389999999</v>
      </c>
      <c r="U93" s="72">
        <f t="shared" si="90"/>
        <v>99.056161790000004</v>
      </c>
      <c r="V93" s="72">
        <f t="shared" si="90"/>
        <v>533.40681563999999</v>
      </c>
      <c r="W93" s="72">
        <f t="shared" si="90"/>
        <v>288.86770745000001</v>
      </c>
      <c r="X93" s="72">
        <f t="shared" si="90"/>
        <v>330.89580933499997</v>
      </c>
      <c r="Y93" s="72">
        <f t="shared" si="90"/>
        <v>353.86201699999998</v>
      </c>
    </row>
    <row r="94" spans="1:25" ht="13.5">
      <c r="A94" s="73" t="s">
        <v>366</v>
      </c>
      <c r="B94" s="18" t="s">
        <v>170</v>
      </c>
      <c r="C94" s="163">
        <v>30.5</v>
      </c>
      <c r="D94" s="163">
        <v>105.5</v>
      </c>
      <c r="E94" s="163">
        <v>192.55364598399993</v>
      </c>
      <c r="F94" s="163">
        <v>126.19304617800003</v>
      </c>
      <c r="G94" s="163">
        <v>169.43281549819994</v>
      </c>
      <c r="H94" s="163">
        <v>91.349720339800228</v>
      </c>
      <c r="I94" s="163">
        <v>-32.942</v>
      </c>
      <c r="J94" s="163">
        <v>9.3158342800003311</v>
      </c>
      <c r="K94" s="163">
        <v>38.561473719999867</v>
      </c>
      <c r="L94" s="163">
        <v>21.5</v>
      </c>
      <c r="M94" s="163">
        <v>0</v>
      </c>
      <c r="N94" s="163">
        <v>-20.399999999999999</v>
      </c>
      <c r="O94" s="163">
        <v>-20</v>
      </c>
      <c r="P94" s="163">
        <v>-30</v>
      </c>
      <c r="Q94" s="163">
        <v>-35</v>
      </c>
      <c r="R94" s="163">
        <v>-35</v>
      </c>
      <c r="S94" s="163">
        <v>-35</v>
      </c>
      <c r="T94" s="163">
        <v>-35</v>
      </c>
      <c r="U94" s="163">
        <v>-35</v>
      </c>
      <c r="V94" s="163">
        <v>-35</v>
      </c>
      <c r="W94" s="163">
        <v>-35</v>
      </c>
      <c r="X94" s="163">
        <v>-35</v>
      </c>
      <c r="Y94" s="163">
        <v>-35</v>
      </c>
    </row>
    <row r="95" spans="1:25" ht="13.5">
      <c r="A95" s="73" t="s">
        <v>367</v>
      </c>
      <c r="B95" s="133" t="s">
        <v>171</v>
      </c>
      <c r="C95" s="163">
        <v>0</v>
      </c>
      <c r="D95" s="163">
        <v>39.299999999999997</v>
      </c>
      <c r="E95" s="163">
        <v>10.294134000000042</v>
      </c>
      <c r="F95" s="163">
        <v>-11.033677000000012</v>
      </c>
      <c r="G95" s="163">
        <v>-0.64375300000006064</v>
      </c>
      <c r="H95" s="163">
        <v>-1.386496999999963</v>
      </c>
      <c r="I95" s="163">
        <v>1.468</v>
      </c>
      <c r="J95" s="163">
        <v>-24.577999999999996</v>
      </c>
      <c r="K95" s="163">
        <v>10.830000000000004</v>
      </c>
      <c r="L95" s="163">
        <v>-8.9638999999999989</v>
      </c>
      <c r="M95" s="163">
        <v>-32.599999999999994</v>
      </c>
      <c r="N95" s="163">
        <v>0</v>
      </c>
      <c r="O95" s="163">
        <v>0</v>
      </c>
      <c r="P95" s="163">
        <v>-3.1</v>
      </c>
      <c r="Q95" s="163">
        <v>257.7</v>
      </c>
      <c r="R95" s="163">
        <v>164.70000000000002</v>
      </c>
      <c r="S95" s="163">
        <v>83.151177620000013</v>
      </c>
      <c r="T95" s="163">
        <v>48.941853389999999</v>
      </c>
      <c r="U95" s="163">
        <v>134.05616179</v>
      </c>
      <c r="V95" s="163">
        <v>568.40681563999999</v>
      </c>
      <c r="W95" s="163">
        <v>323.86770745000001</v>
      </c>
      <c r="X95" s="163">
        <v>365.89580933499997</v>
      </c>
      <c r="Y95" s="163">
        <v>388.86201699999998</v>
      </c>
    </row>
    <row r="96" spans="1:25" ht="13.5">
      <c r="A96" s="73" t="s">
        <v>368</v>
      </c>
      <c r="B96" s="18" t="s">
        <v>84</v>
      </c>
      <c r="C96" s="163">
        <v>14.8</v>
      </c>
      <c r="D96" s="163">
        <v>13</v>
      </c>
      <c r="E96" s="163">
        <v>38</v>
      </c>
      <c r="F96" s="163">
        <v>69.5</v>
      </c>
      <c r="G96" s="163">
        <v>95.9</v>
      </c>
      <c r="H96" s="163">
        <v>84</v>
      </c>
      <c r="I96" s="163">
        <v>12.600000000000001</v>
      </c>
      <c r="J96" s="163">
        <v>-29.799999999999997</v>
      </c>
      <c r="K96" s="163">
        <v>-24.7</v>
      </c>
      <c r="L96" s="163">
        <v>-258.8</v>
      </c>
      <c r="M96" s="163">
        <v>-97.1</v>
      </c>
      <c r="N96" s="163">
        <v>-43.170200000000001</v>
      </c>
      <c r="O96" s="163">
        <v>0</v>
      </c>
      <c r="P96" s="163">
        <v>0</v>
      </c>
      <c r="Q96" s="163">
        <v>0</v>
      </c>
      <c r="R96" s="163">
        <v>0</v>
      </c>
      <c r="S96" s="163">
        <v>0</v>
      </c>
      <c r="T96" s="163">
        <v>0</v>
      </c>
      <c r="U96" s="163">
        <v>0</v>
      </c>
      <c r="V96" s="163">
        <v>0</v>
      </c>
      <c r="W96" s="163">
        <v>0</v>
      </c>
      <c r="X96" s="163">
        <v>0</v>
      </c>
      <c r="Y96" s="163">
        <v>0</v>
      </c>
    </row>
    <row r="97" spans="1:25" ht="13.5">
      <c r="A97" s="71" t="s">
        <v>356</v>
      </c>
      <c r="B97" s="133" t="s">
        <v>169</v>
      </c>
      <c r="C97" s="72">
        <f t="shared" ref="C97:S97" si="91">C98+C99</f>
        <v>108.2</v>
      </c>
      <c r="D97" s="72">
        <f t="shared" si="91"/>
        <v>89.8</v>
      </c>
      <c r="E97" s="72">
        <f t="shared" si="91"/>
        <v>88.299999999999983</v>
      </c>
      <c r="F97" s="72">
        <f t="shared" si="91"/>
        <v>68.900000000000006</v>
      </c>
      <c r="G97" s="72">
        <f t="shared" si="91"/>
        <v>68.7</v>
      </c>
      <c r="H97" s="72">
        <f t="shared" si="91"/>
        <v>-4.7783930000000012</v>
      </c>
      <c r="I97" s="72">
        <f t="shared" si="91"/>
        <v>115.29900000000001</v>
      </c>
      <c r="J97" s="72">
        <f t="shared" si="91"/>
        <v>135.19999999999999</v>
      </c>
      <c r="K97" s="72">
        <f t="shared" si="91"/>
        <v>97.196299999999979</v>
      </c>
      <c r="L97" s="72">
        <f t="shared" si="91"/>
        <v>28.400000000000006</v>
      </c>
      <c r="M97" s="72">
        <f t="shared" si="91"/>
        <v>-34.5</v>
      </c>
      <c r="N97" s="72">
        <f t="shared" si="91"/>
        <v>-61.700000000000017</v>
      </c>
      <c r="O97" s="72">
        <f t="shared" si="91"/>
        <v>34.5</v>
      </c>
      <c r="P97" s="72">
        <f t="shared" si="91"/>
        <v>1014.6</v>
      </c>
      <c r="Q97" s="72">
        <f t="shared" si="91"/>
        <v>653.81663528000013</v>
      </c>
      <c r="R97" s="72">
        <f t="shared" si="91"/>
        <v>1152.5999999999999</v>
      </c>
      <c r="S97" s="72">
        <f t="shared" si="91"/>
        <v>548.01074532000007</v>
      </c>
      <c r="T97" s="72">
        <f t="shared" ref="T97:Y97" si="92">T98+T99</f>
        <v>594.67359131000012</v>
      </c>
      <c r="U97" s="72">
        <f t="shared" si="92"/>
        <v>131.56268420000004</v>
      </c>
      <c r="V97" s="72">
        <f t="shared" si="92"/>
        <v>493.41598601999999</v>
      </c>
      <c r="W97" s="72">
        <f t="shared" si="92"/>
        <v>676.30689774999996</v>
      </c>
      <c r="X97" s="72">
        <f t="shared" si="92"/>
        <v>748.11597587999995</v>
      </c>
      <c r="Y97" s="72">
        <f t="shared" si="92"/>
        <v>798.05865660000018</v>
      </c>
    </row>
    <row r="98" spans="1:25" ht="13.5">
      <c r="A98" s="73" t="s">
        <v>369</v>
      </c>
      <c r="B98" s="133" t="s">
        <v>49</v>
      </c>
      <c r="C98" s="163">
        <v>108.2</v>
      </c>
      <c r="D98" s="163">
        <v>94.899999999999991</v>
      </c>
      <c r="E98" s="163">
        <v>111.19999999999999</v>
      </c>
      <c r="F98" s="163">
        <v>100.2</v>
      </c>
      <c r="G98" s="163">
        <v>138.4</v>
      </c>
      <c r="H98" s="163">
        <v>44.436</v>
      </c>
      <c r="I98" s="163">
        <v>171.29900000000001</v>
      </c>
      <c r="J98" s="163">
        <v>174.5</v>
      </c>
      <c r="K98" s="163">
        <v>148.89449999999997</v>
      </c>
      <c r="L98" s="163">
        <v>178.8</v>
      </c>
      <c r="M98" s="163">
        <v>127.4</v>
      </c>
      <c r="N98" s="163">
        <v>172.7</v>
      </c>
      <c r="O98" s="163">
        <v>166.2</v>
      </c>
      <c r="P98" s="163">
        <v>1073.2</v>
      </c>
      <c r="Q98" s="163">
        <v>786.89683770000011</v>
      </c>
      <c r="R98" s="163">
        <v>1275.5</v>
      </c>
      <c r="S98" s="163">
        <v>1374.9796595600001</v>
      </c>
      <c r="T98" s="163">
        <v>689.89422281000009</v>
      </c>
      <c r="U98" s="163">
        <v>585.77841887</v>
      </c>
      <c r="V98" s="163">
        <v>996.86501974999999</v>
      </c>
      <c r="W98" s="163">
        <v>1046.71245368</v>
      </c>
      <c r="X98" s="163">
        <v>1080.60221123</v>
      </c>
      <c r="Y98" s="163">
        <v>1252.1114056400002</v>
      </c>
    </row>
    <row r="99" spans="1:25" ht="13.5">
      <c r="A99" s="73" t="s">
        <v>370</v>
      </c>
      <c r="B99" t="s">
        <v>50</v>
      </c>
      <c r="C99" s="72">
        <f t="shared" ref="C99:S99" si="93">C100+C101</f>
        <v>0</v>
      </c>
      <c r="D99" s="72">
        <f t="shared" si="93"/>
        <v>-5.0999999999999996</v>
      </c>
      <c r="E99" s="72">
        <f t="shared" si="93"/>
        <v>-22.900000000000002</v>
      </c>
      <c r="F99" s="72">
        <f t="shared" si="93"/>
        <v>-31.299999999999997</v>
      </c>
      <c r="G99" s="72">
        <f t="shared" si="93"/>
        <v>-69.7</v>
      </c>
      <c r="H99" s="72">
        <f t="shared" si="93"/>
        <v>-49.214393000000001</v>
      </c>
      <c r="I99" s="72">
        <f t="shared" si="93"/>
        <v>-56</v>
      </c>
      <c r="J99" s="72">
        <f t="shared" si="93"/>
        <v>-39.300000000000004</v>
      </c>
      <c r="K99" s="72">
        <f t="shared" si="93"/>
        <v>-51.698199999999986</v>
      </c>
      <c r="L99" s="72">
        <f t="shared" si="93"/>
        <v>-150.4</v>
      </c>
      <c r="M99" s="72">
        <f t="shared" si="93"/>
        <v>-161.9</v>
      </c>
      <c r="N99" s="72">
        <f t="shared" si="93"/>
        <v>-234.4</v>
      </c>
      <c r="O99" s="72">
        <f t="shared" si="93"/>
        <v>-131.69999999999999</v>
      </c>
      <c r="P99" s="72">
        <f t="shared" si="93"/>
        <v>-58.6</v>
      </c>
      <c r="Q99" s="72">
        <f t="shared" si="93"/>
        <v>-133.08020242000001</v>
      </c>
      <c r="R99" s="72">
        <f t="shared" si="93"/>
        <v>-122.9</v>
      </c>
      <c r="S99" s="72">
        <f t="shared" si="93"/>
        <v>-826.96891424</v>
      </c>
      <c r="T99" s="72">
        <f t="shared" ref="T99:Y99" si="94">T100+T101</f>
        <v>-95.220631499999996</v>
      </c>
      <c r="U99" s="72">
        <f t="shared" si="94"/>
        <v>-454.21573466999996</v>
      </c>
      <c r="V99" s="72">
        <f t="shared" si="94"/>
        <v>-503.44903373</v>
      </c>
      <c r="W99" s="72">
        <f t="shared" si="94"/>
        <v>-370.40555592999999</v>
      </c>
      <c r="X99" s="72">
        <f t="shared" si="94"/>
        <v>-332.48623535000002</v>
      </c>
      <c r="Y99" s="72">
        <f t="shared" si="94"/>
        <v>-454.05274904000004</v>
      </c>
    </row>
    <row r="100" spans="1:25" ht="13.5">
      <c r="A100" s="74" t="s">
        <v>457</v>
      </c>
      <c r="B100" s="18" t="s">
        <v>129</v>
      </c>
      <c r="C100" s="163">
        <v>-12</v>
      </c>
      <c r="D100" s="163">
        <v>0</v>
      </c>
      <c r="E100" s="163">
        <v>-13.300000000000002</v>
      </c>
      <c r="F100" s="163">
        <v>-25.799999999999997</v>
      </c>
      <c r="G100" s="163">
        <v>-69.7</v>
      </c>
      <c r="H100" s="163">
        <v>-49.214393000000001</v>
      </c>
      <c r="I100" s="163">
        <v>-56.1</v>
      </c>
      <c r="J100" s="163">
        <v>-39.300000000000004</v>
      </c>
      <c r="K100" s="163">
        <v>-51.698199999999986</v>
      </c>
      <c r="L100" s="163">
        <v>-150.4</v>
      </c>
      <c r="M100" s="163">
        <v>-161.9</v>
      </c>
      <c r="N100" s="163">
        <v>-234.4</v>
      </c>
      <c r="O100" s="163">
        <v>-131.69999999999999</v>
      </c>
      <c r="P100" s="163">
        <v>-58.6</v>
      </c>
      <c r="Q100" s="163">
        <v>-133.08020242000001</v>
      </c>
      <c r="R100" s="163">
        <v>-122.9</v>
      </c>
      <c r="S100" s="163">
        <v>-826.96891424</v>
      </c>
      <c r="T100" s="163">
        <v>-95.220631499999996</v>
      </c>
      <c r="U100" s="163">
        <v>-430.44553537999997</v>
      </c>
      <c r="V100" s="163">
        <v>-499.46973401999998</v>
      </c>
      <c r="W100" s="163">
        <v>-369.50614585</v>
      </c>
      <c r="X100" s="163">
        <v>-307.53823535000004</v>
      </c>
      <c r="Y100" s="163">
        <v>-427.42874904000001</v>
      </c>
    </row>
    <row r="101" spans="1:25" ht="13.5">
      <c r="A101" s="74" t="s">
        <v>458</v>
      </c>
      <c r="B101" s="18" t="s">
        <v>83</v>
      </c>
      <c r="C101" s="163">
        <v>12</v>
      </c>
      <c r="D101" s="163">
        <v>-5.0999999999999996</v>
      </c>
      <c r="E101" s="163">
        <v>-9.6</v>
      </c>
      <c r="F101" s="163">
        <v>-5.5</v>
      </c>
      <c r="G101" s="163">
        <v>0</v>
      </c>
      <c r="H101" s="163">
        <v>0</v>
      </c>
      <c r="I101" s="163">
        <v>0.1</v>
      </c>
      <c r="J101" s="163">
        <v>0</v>
      </c>
      <c r="K101" s="163">
        <v>0</v>
      </c>
      <c r="L101" s="163">
        <v>0</v>
      </c>
      <c r="M101" s="163">
        <v>0</v>
      </c>
      <c r="N101" s="163">
        <v>0</v>
      </c>
      <c r="O101" s="163">
        <v>0</v>
      </c>
      <c r="P101" s="163">
        <v>0</v>
      </c>
      <c r="Q101" s="163">
        <v>0</v>
      </c>
      <c r="R101" s="163">
        <v>0</v>
      </c>
      <c r="S101" s="163">
        <v>0</v>
      </c>
      <c r="T101" s="163">
        <v>0</v>
      </c>
      <c r="U101" s="163">
        <v>-23.770199290000001</v>
      </c>
      <c r="V101" s="163">
        <v>-3.9792997099999998</v>
      </c>
      <c r="W101" s="163">
        <v>-0.89941008</v>
      </c>
      <c r="X101" s="163">
        <v>-24.948</v>
      </c>
      <c r="Y101" s="163">
        <v>-26.623999999999999</v>
      </c>
    </row>
    <row r="102" spans="1:25" ht="13.5">
      <c r="A102" s="68" t="s">
        <v>459</v>
      </c>
      <c r="B102" s="133" t="s">
        <v>251</v>
      </c>
      <c r="C102" s="72">
        <f t="shared" ref="C102:T102" si="95">C103+C104</f>
        <v>2.8</v>
      </c>
      <c r="D102" s="72">
        <f t="shared" si="95"/>
        <v>8.5000000000000853</v>
      </c>
      <c r="E102" s="72">
        <f t="shared" si="95"/>
        <v>-7.1999999999999318</v>
      </c>
      <c r="F102" s="72">
        <f t="shared" si="95"/>
        <v>13.599999999999909</v>
      </c>
      <c r="G102" s="72">
        <f t="shared" si="95"/>
        <v>-13.599999999999909</v>
      </c>
      <c r="H102" s="72">
        <f t="shared" si="95"/>
        <v>4.1999999999999318</v>
      </c>
      <c r="I102" s="72">
        <f t="shared" si="95"/>
        <v>3.6000000000001364</v>
      </c>
      <c r="J102" s="72">
        <f t="shared" si="95"/>
        <v>3.1000000000002075</v>
      </c>
      <c r="K102" s="72">
        <f t="shared" si="95"/>
        <v>20.200000000000031</v>
      </c>
      <c r="L102" s="72">
        <f t="shared" si="95"/>
        <v>86.100099999999827</v>
      </c>
      <c r="M102" s="72">
        <f t="shared" si="95"/>
        <v>67.300000000000466</v>
      </c>
      <c r="N102" s="72">
        <f t="shared" si="95"/>
        <v>173.27740600000018</v>
      </c>
      <c r="O102" s="72">
        <f t="shared" si="95"/>
        <v>87.136707030000366</v>
      </c>
      <c r="P102" s="72">
        <f t="shared" si="95"/>
        <v>430.2570671200001</v>
      </c>
      <c r="Q102" s="72">
        <f t="shared" si="95"/>
        <v>-373.29157543000144</v>
      </c>
      <c r="R102" s="72">
        <f t="shared" si="95"/>
        <v>119.0005014906011</v>
      </c>
      <c r="S102" s="72">
        <f t="shared" si="95"/>
        <v>95.735324853599991</v>
      </c>
      <c r="T102" s="72">
        <f t="shared" si="95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372</v>
      </c>
      <c r="B103" s="133" t="s">
        <v>81</v>
      </c>
      <c r="C103" s="72">
        <v>2.8</v>
      </c>
      <c r="D103" s="72">
        <f t="shared" ref="D103:R103" si="96">D191-C191</f>
        <v>30.573108000000012</v>
      </c>
      <c r="E103" s="72">
        <f t="shared" si="96"/>
        <v>-35.887004000000012</v>
      </c>
      <c r="F103" s="72">
        <f t="shared" si="96"/>
        <v>-5.7286450000000073</v>
      </c>
      <c r="G103" s="72">
        <f t="shared" si="96"/>
        <v>-22.263205999999993</v>
      </c>
      <c r="H103" s="72">
        <f t="shared" si="96"/>
        <v>-2.4736849999999961</v>
      </c>
      <c r="I103" s="72">
        <f t="shared" si="96"/>
        <v>6.9898510399999942</v>
      </c>
      <c r="J103" s="72">
        <f t="shared" si="96"/>
        <v>-7.6501060399999972</v>
      </c>
      <c r="K103" s="72">
        <f t="shared" si="96"/>
        <v>12.669034000000003</v>
      </c>
      <c r="L103" s="72">
        <f t="shared" si="96"/>
        <v>86.071190999999999</v>
      </c>
      <c r="M103" s="72">
        <f t="shared" si="96"/>
        <v>67.323179999999979</v>
      </c>
      <c r="N103" s="72">
        <f t="shared" si="96"/>
        <v>173.26288600000001</v>
      </c>
      <c r="O103" s="72">
        <f t="shared" si="96"/>
        <v>6.1091940000000022</v>
      </c>
      <c r="P103" s="72">
        <f t="shared" si="96"/>
        <v>512.52672899999993</v>
      </c>
      <c r="Q103" s="72">
        <f t="shared" si="96"/>
        <v>-295.76162590000001</v>
      </c>
      <c r="R103" s="72">
        <f t="shared" si="96"/>
        <v>218.95389420640015</v>
      </c>
      <c r="S103" s="72">
        <f>S191-R191</f>
        <v>-44.349233816100195</v>
      </c>
      <c r="T103" s="72">
        <f t="shared" ref="T103:X103" si="97">T191-S191</f>
        <v>189.50219901950004</v>
      </c>
      <c r="U103" s="72">
        <f t="shared" si="97"/>
        <v>-458.98161663409996</v>
      </c>
      <c r="V103" s="72">
        <f t="shared" si="97"/>
        <v>99.658196948799969</v>
      </c>
      <c r="W103" s="72">
        <f t="shared" si="97"/>
        <v>265.44286862550007</v>
      </c>
      <c r="X103" s="72">
        <f t="shared" si="97"/>
        <v>144.40411773480002</v>
      </c>
      <c r="Y103" s="72">
        <f>Y191-X191</f>
        <v>-22.029462734800063</v>
      </c>
    </row>
    <row r="104" spans="1:25" ht="13.5">
      <c r="A104" s="71" t="s">
        <v>373</v>
      </c>
      <c r="B104" t="s">
        <v>252</v>
      </c>
      <c r="C104" s="163">
        <v>0</v>
      </c>
      <c r="D104" s="163">
        <v>-22.073107999999927</v>
      </c>
      <c r="E104" s="163">
        <v>28.68700400000008</v>
      </c>
      <c r="F104" s="163">
        <v>19.328644999999916</v>
      </c>
      <c r="G104" s="163">
        <v>8.6632060000000841</v>
      </c>
      <c r="H104" s="163">
        <v>6.6736849999999279</v>
      </c>
      <c r="I104" s="163">
        <v>-3.3898510399998578</v>
      </c>
      <c r="J104" s="163">
        <v>10.750106040000205</v>
      </c>
      <c r="K104" s="163">
        <v>7.5309660000000278</v>
      </c>
      <c r="L104" s="163">
        <v>2.8908999999828211E-2</v>
      </c>
      <c r="M104" s="163">
        <v>-2.3179999999513257E-2</v>
      </c>
      <c r="N104" s="163">
        <v>1.452000000017506E-2</v>
      </c>
      <c r="O104" s="163">
        <v>81.027513030000364</v>
      </c>
      <c r="P104" s="163">
        <v>-82.26966187999983</v>
      </c>
      <c r="Q104" s="163">
        <v>-77.529949530001431</v>
      </c>
      <c r="R104" s="163">
        <v>-99.953392715799055</v>
      </c>
      <c r="S104" s="163">
        <v>140.08455866970019</v>
      </c>
      <c r="T104" s="163">
        <v>-37.371838569500369</v>
      </c>
      <c r="U104" s="163">
        <v>133.26167176000615</v>
      </c>
      <c r="V104" s="163">
        <v>105.61380708820047</v>
      </c>
      <c r="W104" s="163">
        <v>-120.6087015643584</v>
      </c>
      <c r="X104" s="163">
        <v>-54.056439424795144</v>
      </c>
      <c r="Y104" s="163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374</v>
      </c>
      <c r="C106" s="72">
        <f t="shared" ref="C106:S106" si="98">C83-C85+C92-C102</f>
        <v>-1.6875389974302379E-14</v>
      </c>
      <c r="D106" s="72">
        <f t="shared" si="98"/>
        <v>0</v>
      </c>
      <c r="E106" s="72">
        <f t="shared" si="98"/>
        <v>-1.1368683772161603E-13</v>
      </c>
      <c r="F106" s="72">
        <f t="shared" si="98"/>
        <v>1.1368683772161603E-13</v>
      </c>
      <c r="G106" s="72">
        <f t="shared" si="98"/>
        <v>1.1368683772161603E-13</v>
      </c>
      <c r="H106" s="72">
        <f t="shared" si="98"/>
        <v>0</v>
      </c>
      <c r="I106" s="72">
        <f t="shared" si="98"/>
        <v>0</v>
      </c>
      <c r="J106" s="72">
        <f t="shared" si="98"/>
        <v>0</v>
      </c>
      <c r="K106" s="72">
        <f t="shared" si="98"/>
        <v>-2.2737367544323206E-13</v>
      </c>
      <c r="L106" s="72">
        <f t="shared" si="98"/>
        <v>0</v>
      </c>
      <c r="M106" s="72">
        <f t="shared" si="98"/>
        <v>0</v>
      </c>
      <c r="N106" s="72">
        <f t="shared" si="98"/>
        <v>-4.5474735088646412E-13</v>
      </c>
      <c r="O106" s="72">
        <f t="shared" si="98"/>
        <v>-10</v>
      </c>
      <c r="P106" s="72">
        <f t="shared" si="98"/>
        <v>-22.399999999999636</v>
      </c>
      <c r="Q106" s="72">
        <f t="shared" si="98"/>
        <v>-198.09999999999854</v>
      </c>
      <c r="R106" s="72">
        <f t="shared" si="98"/>
        <v>-26.800000691401351</v>
      </c>
      <c r="S106" s="72">
        <f t="shared" si="98"/>
        <v>-23.622902590000422</v>
      </c>
      <c r="T106" s="72">
        <f t="shared" ref="T106:Y106" si="99">T83-T85+T92-T102</f>
        <v>-8.5997030999997151</v>
      </c>
      <c r="U106" s="72">
        <f t="shared" si="99"/>
        <v>4.5474735088646412E-13</v>
      </c>
      <c r="V106" s="72">
        <f t="shared" si="99"/>
        <v>7.9580786405131221E-13</v>
      </c>
      <c r="W106" s="72">
        <f t="shared" si="99"/>
        <v>-6.8212102632969618E-13</v>
      </c>
      <c r="X106" s="72">
        <f t="shared" si="99"/>
        <v>0</v>
      </c>
      <c r="Y106" s="72">
        <f t="shared" si="9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336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375</v>
      </c>
      <c r="B110" t="s">
        <v>79</v>
      </c>
      <c r="C110" s="72">
        <f t="shared" ref="C110:T110" si="100">C77-C80-C85</f>
        <v>-153.6</v>
      </c>
      <c r="D110" s="72">
        <f t="shared" si="100"/>
        <v>-260.00299999999993</v>
      </c>
      <c r="E110" s="72">
        <f t="shared" si="100"/>
        <v>-362.24077998400003</v>
      </c>
      <c r="F110" s="72">
        <f t="shared" si="100"/>
        <v>-313.36836917799997</v>
      </c>
      <c r="G110" s="72">
        <f t="shared" si="100"/>
        <v>-399.64506249819965</v>
      </c>
      <c r="H110" s="72">
        <f t="shared" si="100"/>
        <v>-184.08483033980031</v>
      </c>
      <c r="I110" s="72">
        <f t="shared" si="100"/>
        <v>-98.405999999999892</v>
      </c>
      <c r="J110" s="72">
        <f t="shared" si="100"/>
        <v>-102.33783428000012</v>
      </c>
      <c r="K110" s="72">
        <f t="shared" si="100"/>
        <v>-131.97668239463755</v>
      </c>
      <c r="L110" s="72">
        <f t="shared" si="100"/>
        <v>231.26399999999984</v>
      </c>
      <c r="M110" s="72">
        <f t="shared" si="100"/>
        <v>-207.59999999999951</v>
      </c>
      <c r="N110" s="72">
        <f t="shared" si="100"/>
        <v>-419.95239400000025</v>
      </c>
      <c r="O110" s="72">
        <f t="shared" si="100"/>
        <v>-815.76329296999961</v>
      </c>
      <c r="P110" s="72">
        <f t="shared" si="100"/>
        <v>-1249.0429328799994</v>
      </c>
      <c r="Q110" s="72">
        <f t="shared" si="100"/>
        <v>-1461.3082107100001</v>
      </c>
      <c r="R110" s="72">
        <f t="shared" si="100"/>
        <v>-1383.1994992008003</v>
      </c>
      <c r="S110" s="72">
        <f t="shared" si="100"/>
        <v>-877.78044125640042</v>
      </c>
      <c r="T110" s="72">
        <f t="shared" si="10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460</v>
      </c>
      <c r="B111" s="18" t="s">
        <v>82</v>
      </c>
      <c r="C111" s="72">
        <f t="shared" ref="C111:T111" si="101">SUM(C112:C113)</f>
        <v>26.8</v>
      </c>
      <c r="D111" s="72">
        <f t="shared" si="101"/>
        <v>7.9</v>
      </c>
      <c r="E111" s="72">
        <f t="shared" si="101"/>
        <v>28.4</v>
      </c>
      <c r="F111" s="72">
        <f t="shared" si="101"/>
        <v>64</v>
      </c>
      <c r="G111" s="72">
        <f t="shared" si="101"/>
        <v>95.9</v>
      </c>
      <c r="H111" s="72">
        <f t="shared" si="101"/>
        <v>84</v>
      </c>
      <c r="I111" s="72">
        <f t="shared" si="101"/>
        <v>12.700000000000001</v>
      </c>
      <c r="J111" s="72">
        <f t="shared" si="101"/>
        <v>-29.799999999999997</v>
      </c>
      <c r="K111" s="72">
        <f t="shared" si="101"/>
        <v>-24.7</v>
      </c>
      <c r="L111" s="72">
        <f t="shared" si="101"/>
        <v>-258.8</v>
      </c>
      <c r="M111" s="72">
        <f t="shared" si="101"/>
        <v>-97.1</v>
      </c>
      <c r="N111" s="72">
        <f t="shared" si="101"/>
        <v>-43.170200000000001</v>
      </c>
      <c r="O111" s="72">
        <f t="shared" si="101"/>
        <v>0</v>
      </c>
      <c r="P111" s="72">
        <f t="shared" si="101"/>
        <v>0</v>
      </c>
      <c r="Q111" s="72">
        <f t="shared" si="101"/>
        <v>0</v>
      </c>
      <c r="R111" s="72">
        <f t="shared" si="101"/>
        <v>0</v>
      </c>
      <c r="S111" s="72">
        <f t="shared" si="101"/>
        <v>0</v>
      </c>
      <c r="T111" s="72">
        <f t="shared" si="10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377</v>
      </c>
      <c r="B112" s="18" t="s">
        <v>83</v>
      </c>
      <c r="C112" s="72">
        <f t="shared" ref="C112:W112" si="102">C101</f>
        <v>12</v>
      </c>
      <c r="D112" s="72">
        <f t="shared" si="102"/>
        <v>-5.0999999999999996</v>
      </c>
      <c r="E112" s="72">
        <f t="shared" si="102"/>
        <v>-9.6</v>
      </c>
      <c r="F112" s="72">
        <f t="shared" si="102"/>
        <v>-5.5</v>
      </c>
      <c r="G112" s="72">
        <f t="shared" si="102"/>
        <v>0</v>
      </c>
      <c r="H112" s="72">
        <f t="shared" si="102"/>
        <v>0</v>
      </c>
      <c r="I112" s="72">
        <f t="shared" si="102"/>
        <v>0.1</v>
      </c>
      <c r="J112" s="72">
        <f t="shared" si="102"/>
        <v>0</v>
      </c>
      <c r="K112" s="72">
        <f t="shared" si="102"/>
        <v>0</v>
      </c>
      <c r="L112" s="72">
        <f t="shared" si="102"/>
        <v>0</v>
      </c>
      <c r="M112" s="72">
        <f t="shared" si="102"/>
        <v>0</v>
      </c>
      <c r="N112" s="72">
        <f t="shared" si="102"/>
        <v>0</v>
      </c>
      <c r="O112" s="72">
        <f t="shared" si="102"/>
        <v>0</v>
      </c>
      <c r="P112" s="72">
        <f t="shared" si="102"/>
        <v>0</v>
      </c>
      <c r="Q112" s="72">
        <f t="shared" si="102"/>
        <v>0</v>
      </c>
      <c r="R112" s="72">
        <f t="shared" si="102"/>
        <v>0</v>
      </c>
      <c r="S112" s="72">
        <f t="shared" si="102"/>
        <v>0</v>
      </c>
      <c r="T112" s="72">
        <f t="shared" si="102"/>
        <v>0</v>
      </c>
      <c r="U112" s="72">
        <f t="shared" si="102"/>
        <v>-23.770199290000001</v>
      </c>
      <c r="V112" s="72">
        <f t="shared" si="102"/>
        <v>-3.9792997099999998</v>
      </c>
      <c r="W112" s="72">
        <f t="shared" si="102"/>
        <v>-0.89941008</v>
      </c>
      <c r="X112" s="72">
        <f t="shared" ref="X112:Y112" si="103">X101</f>
        <v>-24.948</v>
      </c>
      <c r="Y112" s="72">
        <f t="shared" si="103"/>
        <v>-26.623999999999999</v>
      </c>
    </row>
    <row r="113" spans="1:25" ht="13.5">
      <c r="A113" s="68" t="s">
        <v>378</v>
      </c>
      <c r="B113" s="18" t="s">
        <v>84</v>
      </c>
      <c r="C113" s="72">
        <f t="shared" ref="C113:W113" si="104">C96</f>
        <v>14.8</v>
      </c>
      <c r="D113" s="72">
        <f t="shared" si="104"/>
        <v>13</v>
      </c>
      <c r="E113" s="72">
        <f t="shared" si="104"/>
        <v>38</v>
      </c>
      <c r="F113" s="72">
        <f t="shared" si="104"/>
        <v>69.5</v>
      </c>
      <c r="G113" s="72">
        <f t="shared" si="104"/>
        <v>95.9</v>
      </c>
      <c r="H113" s="72">
        <f t="shared" si="104"/>
        <v>84</v>
      </c>
      <c r="I113" s="72">
        <f t="shared" si="104"/>
        <v>12.600000000000001</v>
      </c>
      <c r="J113" s="72">
        <f t="shared" si="104"/>
        <v>-29.799999999999997</v>
      </c>
      <c r="K113" s="72">
        <f t="shared" si="104"/>
        <v>-24.7</v>
      </c>
      <c r="L113" s="72">
        <f t="shared" si="104"/>
        <v>-258.8</v>
      </c>
      <c r="M113" s="72">
        <f t="shared" si="104"/>
        <v>-97.1</v>
      </c>
      <c r="N113" s="72">
        <f t="shared" si="104"/>
        <v>-43.170200000000001</v>
      </c>
      <c r="O113" s="72">
        <f t="shared" si="104"/>
        <v>0</v>
      </c>
      <c r="P113" s="72">
        <f t="shared" si="104"/>
        <v>0</v>
      </c>
      <c r="Q113" s="72">
        <f t="shared" si="104"/>
        <v>0</v>
      </c>
      <c r="R113" s="72">
        <f t="shared" si="104"/>
        <v>0</v>
      </c>
      <c r="S113" s="72">
        <f t="shared" si="104"/>
        <v>0</v>
      </c>
      <c r="T113" s="72">
        <f t="shared" si="104"/>
        <v>0</v>
      </c>
      <c r="U113" s="72">
        <f t="shared" si="104"/>
        <v>0</v>
      </c>
      <c r="V113" s="72">
        <f t="shared" si="104"/>
        <v>0</v>
      </c>
      <c r="W113" s="72">
        <f t="shared" si="104"/>
        <v>0</v>
      </c>
      <c r="X113" s="72">
        <f t="shared" ref="X113:Y113" si="105">X96</f>
        <v>0</v>
      </c>
      <c r="Y113" s="72">
        <f t="shared" si="105"/>
        <v>0</v>
      </c>
    </row>
    <row r="114" spans="1:25" ht="13.5">
      <c r="A114" s="67" t="s">
        <v>379</v>
      </c>
      <c r="B114" s="133" t="s">
        <v>80</v>
      </c>
      <c r="C114" s="72">
        <f t="shared" ref="C114:T114" si="106">C110+C111</f>
        <v>-126.8</v>
      </c>
      <c r="D114" s="72">
        <f t="shared" si="106"/>
        <v>-252.10299999999992</v>
      </c>
      <c r="E114" s="72">
        <f t="shared" si="106"/>
        <v>-333.84077998400005</v>
      </c>
      <c r="F114" s="72">
        <f t="shared" si="106"/>
        <v>-249.36836917799997</v>
      </c>
      <c r="G114" s="72">
        <f t="shared" si="106"/>
        <v>-303.74506249819967</v>
      </c>
      <c r="H114" s="72">
        <f t="shared" si="106"/>
        <v>-100.08483033980031</v>
      </c>
      <c r="I114" s="72">
        <f t="shared" si="106"/>
        <v>-85.705999999999889</v>
      </c>
      <c r="J114" s="72">
        <f t="shared" si="106"/>
        <v>-132.13783428000011</v>
      </c>
      <c r="K114" s="72">
        <f t="shared" si="106"/>
        <v>-156.67668239463754</v>
      </c>
      <c r="L114" s="72">
        <f t="shared" si="106"/>
        <v>-27.536000000000172</v>
      </c>
      <c r="M114" s="72">
        <f t="shared" si="106"/>
        <v>-304.69999999999948</v>
      </c>
      <c r="N114" s="72">
        <f t="shared" si="106"/>
        <v>-463.12259400000028</v>
      </c>
      <c r="O114" s="72">
        <f t="shared" si="106"/>
        <v>-815.76329296999961</v>
      </c>
      <c r="P114" s="72">
        <f t="shared" si="106"/>
        <v>-1249.0429328799994</v>
      </c>
      <c r="Q114" s="72">
        <f t="shared" si="106"/>
        <v>-1461.3082107100001</v>
      </c>
      <c r="R114" s="72">
        <f t="shared" si="106"/>
        <v>-1383.1994992008003</v>
      </c>
      <c r="S114" s="72">
        <f t="shared" si="106"/>
        <v>-877.78044125640042</v>
      </c>
      <c r="T114" s="72">
        <f t="shared" si="106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380</v>
      </c>
      <c r="B115" s="18" t="s">
        <v>85</v>
      </c>
      <c r="C115" s="72">
        <f t="shared" ref="C115:U115" si="107">C110+C67</f>
        <v>-99</v>
      </c>
      <c r="D115" s="72">
        <f t="shared" si="107"/>
        <v>-202.40299999999993</v>
      </c>
      <c r="E115" s="72">
        <f t="shared" si="107"/>
        <v>-277.14077998400001</v>
      </c>
      <c r="F115" s="72">
        <f t="shared" si="107"/>
        <v>-185.22246917799995</v>
      </c>
      <c r="G115" s="72">
        <f t="shared" si="107"/>
        <v>-249.24516249819965</v>
      </c>
      <c r="H115" s="72">
        <f t="shared" si="107"/>
        <v>-14.246879229800328</v>
      </c>
      <c r="I115" s="72">
        <f t="shared" si="107"/>
        <v>19.065900000000113</v>
      </c>
      <c r="J115" s="72">
        <f t="shared" si="107"/>
        <v>44.362165719999865</v>
      </c>
      <c r="K115" s="72">
        <f t="shared" si="107"/>
        <v>36.623317605362445</v>
      </c>
      <c r="L115" s="72">
        <f t="shared" si="107"/>
        <v>372.17299999999983</v>
      </c>
      <c r="M115" s="72">
        <f t="shared" si="107"/>
        <v>-87.499999999999517</v>
      </c>
      <c r="N115" s="72">
        <f t="shared" si="107"/>
        <v>-316.35239400000023</v>
      </c>
      <c r="O115" s="72">
        <f t="shared" si="107"/>
        <v>-718.30329296999957</v>
      </c>
      <c r="P115" s="72">
        <f t="shared" si="107"/>
        <v>-1128.5429328799994</v>
      </c>
      <c r="Q115" s="72">
        <f t="shared" si="107"/>
        <v>-1290.1308857500001</v>
      </c>
      <c r="R115" s="72">
        <f t="shared" si="107"/>
        <v>-1177.1994992008003</v>
      </c>
      <c r="S115" s="72">
        <f t="shared" si="107"/>
        <v>-589.83834860640036</v>
      </c>
      <c r="T115" s="72">
        <f t="shared" si="107"/>
        <v>-482.41120981000017</v>
      </c>
      <c r="U115" s="72">
        <f t="shared" si="107"/>
        <v>-444.50802431409352</v>
      </c>
      <c r="V115" s="72">
        <f t="shared" ref="V115:W115" si="108">V110+V67</f>
        <v>-687.86631447179889</v>
      </c>
      <c r="W115" s="72">
        <f t="shared" si="108"/>
        <v>-845.54986698285916</v>
      </c>
      <c r="X115" s="72">
        <f t="shared" ref="X115:Y115" si="109">X110+X67</f>
        <v>-952.98704133899525</v>
      </c>
      <c r="Y115" s="72">
        <f t="shared" si="109"/>
        <v>-990.35169735999943</v>
      </c>
    </row>
    <row r="116" spans="1:25" ht="13.5">
      <c r="A116" s="67" t="s">
        <v>381</v>
      </c>
      <c r="B116" s="18" t="s">
        <v>86</v>
      </c>
      <c r="C116" s="72">
        <f t="shared" ref="C116:U116" si="110">C114+C67</f>
        <v>-72.199999999999989</v>
      </c>
      <c r="D116" s="72">
        <f t="shared" si="110"/>
        <v>-194.50299999999993</v>
      </c>
      <c r="E116" s="72">
        <f t="shared" si="110"/>
        <v>-248.74077998400006</v>
      </c>
      <c r="F116" s="72">
        <f t="shared" si="110"/>
        <v>-121.22246917799995</v>
      </c>
      <c r="G116" s="72">
        <f t="shared" si="110"/>
        <v>-153.34516249819967</v>
      </c>
      <c r="H116" s="72">
        <f t="shared" si="110"/>
        <v>69.753120770199672</v>
      </c>
      <c r="I116" s="72">
        <f t="shared" si="110"/>
        <v>31.765900000000116</v>
      </c>
      <c r="J116" s="72">
        <f t="shared" si="110"/>
        <v>14.562165719999882</v>
      </c>
      <c r="K116" s="72">
        <f t="shared" si="110"/>
        <v>11.923317605362456</v>
      </c>
      <c r="L116" s="72">
        <f t="shared" si="110"/>
        <v>113.37299999999982</v>
      </c>
      <c r="M116" s="72">
        <f t="shared" si="110"/>
        <v>-184.59999999999948</v>
      </c>
      <c r="N116" s="72">
        <f t="shared" si="110"/>
        <v>-359.52259400000025</v>
      </c>
      <c r="O116" s="72">
        <f t="shared" si="110"/>
        <v>-718.30329296999957</v>
      </c>
      <c r="P116" s="72">
        <f t="shared" si="110"/>
        <v>-1128.5429328799994</v>
      </c>
      <c r="Q116" s="72">
        <f t="shared" si="110"/>
        <v>-1290.1308857500001</v>
      </c>
      <c r="R116" s="72">
        <f t="shared" si="110"/>
        <v>-1177.1994992008003</v>
      </c>
      <c r="S116" s="72">
        <f t="shared" si="110"/>
        <v>-589.83834860640036</v>
      </c>
      <c r="T116" s="72">
        <f t="shared" si="110"/>
        <v>-482.41120981000017</v>
      </c>
      <c r="U116" s="72">
        <f t="shared" si="110"/>
        <v>-468.27822360409357</v>
      </c>
      <c r="V116" s="72">
        <f t="shared" ref="V116:W116" si="111">V114+V67</f>
        <v>-691.84561418179896</v>
      </c>
      <c r="W116" s="72">
        <f t="shared" si="111"/>
        <v>-846.44927706285921</v>
      </c>
      <c r="X116" s="72">
        <f t="shared" ref="X116:Y116" si="112">X114+X67</f>
        <v>-977.93504133899535</v>
      </c>
      <c r="Y116" s="72">
        <f t="shared" si="112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648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268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396</v>
      </c>
      <c r="C121" s="2">
        <f t="shared" ref="C121:T121" si="113">C122+C125+C128+C133</f>
        <v>-363.452</v>
      </c>
      <c r="D121" s="2">
        <f t="shared" si="113"/>
        <v>-569.52800000000002</v>
      </c>
      <c r="E121" s="2">
        <f t="shared" si="113"/>
        <v>-513.84573589428987</v>
      </c>
      <c r="F121" s="2">
        <f t="shared" si="113"/>
        <v>-289.61889530519062</v>
      </c>
      <c r="G121" s="2">
        <f t="shared" si="113"/>
        <v>-264.04725052761012</v>
      </c>
      <c r="H121" s="2">
        <f t="shared" si="113"/>
        <v>-176.73096016092717</v>
      </c>
      <c r="I121" s="2">
        <f t="shared" si="113"/>
        <v>-198.08041338223575</v>
      </c>
      <c r="J121" s="2">
        <f t="shared" si="113"/>
        <v>-219.49101572613284</v>
      </c>
      <c r="K121" s="2">
        <f t="shared" si="113"/>
        <v>-386.16533355046573</v>
      </c>
      <c r="L121" s="2">
        <f t="shared" si="113"/>
        <v>-356.2700829798481</v>
      </c>
      <c r="M121" s="2">
        <f t="shared" si="113"/>
        <v>-709.72440729150276</v>
      </c>
      <c r="N121" s="2">
        <f t="shared" si="113"/>
        <v>-1175.5190143715586</v>
      </c>
      <c r="O121" s="2">
        <f t="shared" si="113"/>
        <v>-2009.3698827753456</v>
      </c>
      <c r="P121" s="2">
        <f t="shared" si="113"/>
        <v>-2813.270580694696</v>
      </c>
      <c r="Q121" s="2">
        <f t="shared" si="113"/>
        <v>-1135.3168568662804</v>
      </c>
      <c r="R121" s="2">
        <f t="shared" si="113"/>
        <v>-1195.6737588504991</v>
      </c>
      <c r="S121" s="2">
        <f t="shared" si="113"/>
        <v>-1843.5270791363616</v>
      </c>
      <c r="T121" s="2">
        <f t="shared" si="113"/>
        <v>-1886.3565095606086</v>
      </c>
      <c r="U121" s="2">
        <f t="shared" ref="U121:W121" si="114">U122+U125+U128+U133</f>
        <v>-958.25184838830432</v>
      </c>
      <c r="V121" s="2">
        <f t="shared" si="114"/>
        <v>-1789.8596828340242</v>
      </c>
      <c r="W121" s="2">
        <f t="shared" si="114"/>
        <v>-1695.6273660374172</v>
      </c>
      <c r="X121" s="2">
        <f>X122+X125+X128+X133</f>
        <v>-1847.4160779466752</v>
      </c>
      <c r="Y121" s="2">
        <f>Y122+Y125+Y128+Y133</f>
        <v>-1316.1122556605392</v>
      </c>
    </row>
    <row r="122" spans="1:25" ht="13.5">
      <c r="A122" s="68" t="s">
        <v>307</v>
      </c>
      <c r="C122" s="2">
        <f t="shared" ref="C122:T122" si="115">C123-C124</f>
        <v>-421.62700000000001</v>
      </c>
      <c r="D122" s="2">
        <f t="shared" si="115"/>
        <v>-587.48800000000006</v>
      </c>
      <c r="E122" s="2">
        <f t="shared" si="115"/>
        <v>-786.33400000000006</v>
      </c>
      <c r="F122" s="2">
        <f t="shared" si="115"/>
        <v>-708.55801289999999</v>
      </c>
      <c r="G122" s="2">
        <f t="shared" si="115"/>
        <v>-598.32730469632872</v>
      </c>
      <c r="H122" s="2">
        <f t="shared" si="115"/>
        <v>-528.62860569240001</v>
      </c>
      <c r="I122" s="2">
        <f t="shared" si="115"/>
        <v>-506.81425483214997</v>
      </c>
      <c r="J122" s="2">
        <f t="shared" si="115"/>
        <v>-489.19131984999979</v>
      </c>
      <c r="K122" s="2">
        <f t="shared" si="115"/>
        <v>-638.61364436101258</v>
      </c>
      <c r="L122" s="2">
        <f t="shared" si="115"/>
        <v>-915.62226566562208</v>
      </c>
      <c r="M122" s="2">
        <f t="shared" si="115"/>
        <v>-1213.9033825641964</v>
      </c>
      <c r="N122" s="2">
        <f t="shared" si="115"/>
        <v>-2019.3542798626506</v>
      </c>
      <c r="O122" s="2">
        <f t="shared" si="115"/>
        <v>-2895.8251632944007</v>
      </c>
      <c r="P122" s="2">
        <f t="shared" si="115"/>
        <v>-3836.195602062628</v>
      </c>
      <c r="Q122" s="2">
        <f t="shared" si="115"/>
        <v>-2399.85169379942</v>
      </c>
      <c r="R122" s="2">
        <f t="shared" si="115"/>
        <v>-2590.0738888605688</v>
      </c>
      <c r="S122" s="2">
        <f t="shared" si="115"/>
        <v>-3493.8178443580086</v>
      </c>
      <c r="T122" s="2">
        <f t="shared" si="115"/>
        <v>-4216.0031563647699</v>
      </c>
      <c r="U122" s="2">
        <f t="shared" ref="U122:W122" si="116">U123-U124</f>
        <v>-3492.6335991888927</v>
      </c>
      <c r="V122" s="2">
        <f t="shared" si="116"/>
        <v>-4270.9584660688324</v>
      </c>
      <c r="W122" s="2">
        <f t="shared" si="116"/>
        <v>-3934.5251229739397</v>
      </c>
      <c r="X122" s="2">
        <f>X123-X124</f>
        <v>-3869.1809011023311</v>
      </c>
      <c r="Y122" s="2">
        <f>Y123-Y124</f>
        <v>-3840.6906380839987</v>
      </c>
    </row>
    <row r="123" spans="1:25" ht="13.5">
      <c r="A123" s="71" t="s">
        <v>397</v>
      </c>
      <c r="C123" s="163">
        <v>289.52600000000001</v>
      </c>
      <c r="D123" s="163">
        <v>309.96499999999997</v>
      </c>
      <c r="E123" s="163">
        <v>376.49799999999999</v>
      </c>
      <c r="F123" s="163">
        <v>304.47608559999998</v>
      </c>
      <c r="G123" s="163">
        <v>340.95694764999996</v>
      </c>
      <c r="H123" s="163">
        <v>499.20715359000002</v>
      </c>
      <c r="I123" s="163">
        <v>507.0567509039999</v>
      </c>
      <c r="J123" s="163">
        <v>603.33388045000004</v>
      </c>
      <c r="K123" s="163">
        <v>830.55511807898711</v>
      </c>
      <c r="L123" s="163">
        <v>1092.1114172023454</v>
      </c>
      <c r="M123" s="163">
        <v>1472.4372680211104</v>
      </c>
      <c r="N123" s="163">
        <v>1666.5259475635069</v>
      </c>
      <c r="O123" s="163">
        <v>2088.2848205460591</v>
      </c>
      <c r="P123" s="163">
        <v>2427.9793646272378</v>
      </c>
      <c r="Q123" s="163">
        <v>1893.6023605627336</v>
      </c>
      <c r="R123" s="163">
        <v>2462.2015733105904</v>
      </c>
      <c r="S123" s="163">
        <v>3254.4922833174746</v>
      </c>
      <c r="T123" s="163">
        <v>3502.3193678474649</v>
      </c>
      <c r="U123" s="163">
        <v>4245.7622008228254</v>
      </c>
      <c r="V123" s="163">
        <v>4073.3242549105594</v>
      </c>
      <c r="W123" s="163">
        <v>3099.4670043091792</v>
      </c>
      <c r="X123" s="163">
        <v>2930.6801861108374</v>
      </c>
      <c r="Y123" s="163">
        <v>3629.9987295392543</v>
      </c>
    </row>
    <row r="124" spans="1:25" ht="13.5">
      <c r="A124" s="71" t="s">
        <v>398</v>
      </c>
      <c r="C124" s="163">
        <v>711.15300000000002</v>
      </c>
      <c r="D124" s="163">
        <v>897.45299999999997</v>
      </c>
      <c r="E124" s="163">
        <v>1162.8320000000001</v>
      </c>
      <c r="F124" s="163">
        <v>1013.0340985</v>
      </c>
      <c r="G124" s="163">
        <v>939.28425234632869</v>
      </c>
      <c r="H124" s="163">
        <v>1027.8357592824</v>
      </c>
      <c r="I124" s="163">
        <v>1013.8710057361499</v>
      </c>
      <c r="J124" s="163">
        <v>1092.5252002999998</v>
      </c>
      <c r="K124" s="163">
        <v>1469.1687624399997</v>
      </c>
      <c r="L124" s="163">
        <v>2007.7336828679674</v>
      </c>
      <c r="M124" s="163">
        <v>2686.3406505853068</v>
      </c>
      <c r="N124" s="163">
        <v>3685.8802274261575</v>
      </c>
      <c r="O124" s="163">
        <v>4984.1099838404598</v>
      </c>
      <c r="P124" s="163">
        <v>6264.1749666898659</v>
      </c>
      <c r="Q124" s="163">
        <v>4293.4540543621533</v>
      </c>
      <c r="R124" s="163">
        <v>5052.2754621711592</v>
      </c>
      <c r="S124" s="163">
        <v>6748.3101276754833</v>
      </c>
      <c r="T124" s="163">
        <v>7718.3225242122353</v>
      </c>
      <c r="U124" s="163">
        <v>7738.3958000117182</v>
      </c>
      <c r="V124" s="163">
        <v>8344.2827209793923</v>
      </c>
      <c r="W124" s="163">
        <v>7033.9921272831189</v>
      </c>
      <c r="X124" s="163">
        <v>6799.8610872131685</v>
      </c>
      <c r="Y124" s="163">
        <v>7470.689367623253</v>
      </c>
    </row>
    <row r="125" spans="1:25" ht="13.5">
      <c r="A125" s="68" t="s">
        <v>461</v>
      </c>
      <c r="C125" s="2">
        <f t="shared" ref="C125:T125" si="117">C126-C127</f>
        <v>4.9240000000000066</v>
      </c>
      <c r="D125" s="2">
        <f t="shared" si="117"/>
        <v>4.3340000000000032</v>
      </c>
      <c r="E125" s="2">
        <f t="shared" si="117"/>
        <v>-51.305918255297598</v>
      </c>
      <c r="F125" s="2">
        <f t="shared" si="117"/>
        <v>19.814290168039747</v>
      </c>
      <c r="G125" s="2">
        <f t="shared" si="117"/>
        <v>-8.4083388354502802</v>
      </c>
      <c r="H125" s="2">
        <f t="shared" si="117"/>
        <v>64.797830554444658</v>
      </c>
      <c r="I125" s="2">
        <f t="shared" si="117"/>
        <v>60.17326436400441</v>
      </c>
      <c r="J125" s="2">
        <f t="shared" si="117"/>
        <v>42.999073685349458</v>
      </c>
      <c r="K125" s="2">
        <f t="shared" si="117"/>
        <v>61.546764974401356</v>
      </c>
      <c r="L125" s="2">
        <f t="shared" si="117"/>
        <v>69.317788242736299</v>
      </c>
      <c r="M125" s="2">
        <f t="shared" si="117"/>
        <v>83.590995179453785</v>
      </c>
      <c r="N125" s="2">
        <f t="shared" si="117"/>
        <v>157.82387819592168</v>
      </c>
      <c r="O125" s="2">
        <f t="shared" si="117"/>
        <v>161.18942969647787</v>
      </c>
      <c r="P125" s="2">
        <f t="shared" si="117"/>
        <v>21.029635843138294</v>
      </c>
      <c r="Q125" s="2">
        <f t="shared" si="117"/>
        <v>339.7257579360612</v>
      </c>
      <c r="R125" s="2">
        <f t="shared" si="117"/>
        <v>513.44392808927091</v>
      </c>
      <c r="S125" s="2">
        <f t="shared" si="117"/>
        <v>747.46505492822939</v>
      </c>
      <c r="T125" s="2">
        <f t="shared" si="117"/>
        <v>1094.4131874372147</v>
      </c>
      <c r="U125" s="2">
        <f t="shared" ref="U125:V125" si="118">U126-U127</f>
        <v>1399.7685343450221</v>
      </c>
      <c r="V125" s="2">
        <f t="shared" si="118"/>
        <v>1285.8757817276071</v>
      </c>
      <c r="W125" s="2">
        <f>W126-W127</f>
        <v>1457.7819438679824</v>
      </c>
      <c r="X125" s="2">
        <f>X126-X127</f>
        <v>1619.9991796874972</v>
      </c>
      <c r="Y125" s="2">
        <f>Y126-Y127</f>
        <v>2069.2597627961431</v>
      </c>
    </row>
    <row r="126" spans="1:25" ht="13.5">
      <c r="A126" s="71" t="s">
        <v>399</v>
      </c>
      <c r="C126" s="163">
        <v>110.545</v>
      </c>
      <c r="D126" s="163">
        <v>98.009</v>
      </c>
      <c r="E126" s="163">
        <v>198.2305945</v>
      </c>
      <c r="F126" s="163">
        <v>365.24350157614168</v>
      </c>
      <c r="G126" s="163">
        <v>216.7667337361857</v>
      </c>
      <c r="H126" s="163">
        <v>359.97393463396924</v>
      </c>
      <c r="I126" s="163">
        <v>369.79972170626115</v>
      </c>
      <c r="J126" s="163">
        <v>407.77906399434517</v>
      </c>
      <c r="K126" s="163">
        <v>458.84303354314386</v>
      </c>
      <c r="L126" s="163">
        <v>554.76203276749584</v>
      </c>
      <c r="M126" s="163">
        <v>715.04340448133951</v>
      </c>
      <c r="N126" s="163">
        <v>885.08581340429214</v>
      </c>
      <c r="O126" s="163">
        <v>1094.1094273678436</v>
      </c>
      <c r="P126" s="163">
        <v>1260.4539937358468</v>
      </c>
      <c r="Q126" s="163">
        <v>1313.6090497578905</v>
      </c>
      <c r="R126" s="163">
        <v>1598.7712545500838</v>
      </c>
      <c r="S126" s="163">
        <v>2008.1573498886369</v>
      </c>
      <c r="T126" s="163">
        <v>2543.6624386761059</v>
      </c>
      <c r="U126" s="163">
        <v>2961.1303110633485</v>
      </c>
      <c r="V126" s="163">
        <v>3018.7896108182254</v>
      </c>
      <c r="W126" s="163">
        <v>3133.1420462328392</v>
      </c>
      <c r="X126" s="163">
        <v>3351.0815855586361</v>
      </c>
      <c r="Y126" s="163">
        <v>4026.0122622218087</v>
      </c>
    </row>
    <row r="127" spans="1:25" ht="13.5">
      <c r="A127" s="71" t="s">
        <v>400</v>
      </c>
      <c r="C127" s="163">
        <v>105.621</v>
      </c>
      <c r="D127" s="163">
        <v>93.674999999999997</v>
      </c>
      <c r="E127" s="163">
        <v>249.53651275529759</v>
      </c>
      <c r="F127" s="163">
        <v>345.42921140810193</v>
      </c>
      <c r="G127" s="163">
        <v>225.17507257163598</v>
      </c>
      <c r="H127" s="163">
        <v>295.17610407952458</v>
      </c>
      <c r="I127" s="163">
        <v>309.62645734225674</v>
      </c>
      <c r="J127" s="163">
        <v>364.77999030899571</v>
      </c>
      <c r="K127" s="163">
        <v>397.29626856874251</v>
      </c>
      <c r="L127" s="163">
        <v>485.44424452475954</v>
      </c>
      <c r="M127" s="163">
        <v>631.45240930188572</v>
      </c>
      <c r="N127" s="163">
        <v>727.26193520837046</v>
      </c>
      <c r="O127" s="163">
        <v>932.91999767136576</v>
      </c>
      <c r="P127" s="163">
        <v>1239.4243578927085</v>
      </c>
      <c r="Q127" s="163">
        <v>973.88329182182929</v>
      </c>
      <c r="R127" s="163">
        <v>1085.3273264608129</v>
      </c>
      <c r="S127" s="163">
        <v>1260.6922949604075</v>
      </c>
      <c r="T127" s="163">
        <v>1449.2492512388912</v>
      </c>
      <c r="U127" s="163">
        <v>1561.3617767183264</v>
      </c>
      <c r="V127" s="163">
        <v>1732.9138290906183</v>
      </c>
      <c r="W127" s="163">
        <v>1675.3601023648569</v>
      </c>
      <c r="X127" s="163">
        <v>1731.0824058711389</v>
      </c>
      <c r="Y127" s="163">
        <v>1956.7524994256655</v>
      </c>
    </row>
    <row r="128" spans="1:25" ht="13.5">
      <c r="A128" s="68" t="s">
        <v>328</v>
      </c>
      <c r="C128" s="163">
        <v>-60.67</v>
      </c>
      <c r="D128" s="163">
        <v>-70.492000000000004</v>
      </c>
      <c r="E128" s="163">
        <v>127.43998145031702</v>
      </c>
      <c r="F128" s="163">
        <v>190.84477820000001</v>
      </c>
      <c r="G128" s="163">
        <v>146.92997930125554</v>
      </c>
      <c r="H128" s="163">
        <v>37.298523338926636</v>
      </c>
      <c r="I128" s="163">
        <v>19.99551763414004</v>
      </c>
      <c r="J128" s="163">
        <v>10.270001982459766</v>
      </c>
      <c r="K128" s="163">
        <v>9.3489343988599352</v>
      </c>
      <c r="L128" s="163">
        <v>73.787129782890801</v>
      </c>
      <c r="M128" s="163">
        <v>61.55034886588566</v>
      </c>
      <c r="N128" s="163">
        <v>162.06796653783402</v>
      </c>
      <c r="O128" s="163">
        <v>36.81209639885089</v>
      </c>
      <c r="P128" s="163">
        <v>-58.467666531474734</v>
      </c>
      <c r="Q128" s="163">
        <v>-42.694744974891407</v>
      </c>
      <c r="R128" s="163">
        <v>-217.51824388231844</v>
      </c>
      <c r="S128" s="163">
        <v>-425.84708009908525</v>
      </c>
      <c r="T128" s="163">
        <v>-172.35790517804128</v>
      </c>
      <c r="U128" s="163">
        <v>-316.88372668816442</v>
      </c>
      <c r="V128" s="163">
        <v>-230.09721439034792</v>
      </c>
      <c r="W128" s="163">
        <v>-338.43751882861704</v>
      </c>
      <c r="X128" s="163">
        <v>-720.4542675670466</v>
      </c>
      <c r="Y128" s="163">
        <v>-816.17557031611909</v>
      </c>
    </row>
    <row r="129" spans="1:25" ht="13.5">
      <c r="A129" s="71" t="s">
        <v>652</v>
      </c>
      <c r="C129" s="163">
        <v>-1.502</v>
      </c>
      <c r="D129" s="163">
        <v>-1.1030000000000002</v>
      </c>
      <c r="E129" s="163">
        <v>175.05</v>
      </c>
      <c r="F129" s="163">
        <v>231.11500000000001</v>
      </c>
      <c r="G129" s="163">
        <v>194.56387512000001</v>
      </c>
      <c r="H129" s="163">
        <v>124.87357922663412</v>
      </c>
      <c r="I129" s="163">
        <v>126.84295999369219</v>
      </c>
      <c r="J129" s="163">
        <v>136.23041557074279</v>
      </c>
      <c r="K129" s="163">
        <v>152.3949307755623</v>
      </c>
      <c r="L129" s="163">
        <v>221.30979801340459</v>
      </c>
      <c r="M129" s="163">
        <v>229.24785595053993</v>
      </c>
      <c r="N129" s="163">
        <v>295.113172129769</v>
      </c>
      <c r="O129" s="163">
        <v>379.23387914494685</v>
      </c>
      <c r="P129" s="163">
        <v>374.57297176498969</v>
      </c>
      <c r="Q129" s="163">
        <v>361.49734643893873</v>
      </c>
      <c r="R129" s="163">
        <v>332.47604461283174</v>
      </c>
      <c r="S129" s="163">
        <v>440.33747262790979</v>
      </c>
      <c r="T129" s="163">
        <v>567.51911923195871</v>
      </c>
      <c r="U129" s="163">
        <v>630.55674295683559</v>
      </c>
      <c r="V129" s="163">
        <v>662.8161143551398</v>
      </c>
      <c r="W129" s="163">
        <v>488.33634934738302</v>
      </c>
      <c r="X129" s="163">
        <v>557.84572722068401</v>
      </c>
      <c r="Y129" s="163">
        <v>622.67937292168108</v>
      </c>
    </row>
    <row r="130" spans="1:25" ht="13.5">
      <c r="A130" s="71" t="s">
        <v>402</v>
      </c>
      <c r="C130" s="2">
        <f t="shared" ref="C130:T130" si="119">C129-C128</f>
        <v>59.167999999999999</v>
      </c>
      <c r="D130" s="2">
        <f t="shared" si="119"/>
        <v>69.38900000000001</v>
      </c>
      <c r="E130" s="2">
        <f t="shared" si="119"/>
        <v>47.610018549682991</v>
      </c>
      <c r="F130" s="2">
        <f t="shared" si="119"/>
        <v>40.270221800000002</v>
      </c>
      <c r="G130" s="2">
        <f t="shared" si="119"/>
        <v>47.633895818744463</v>
      </c>
      <c r="H130" s="2">
        <f t="shared" si="119"/>
        <v>87.575055887707492</v>
      </c>
      <c r="I130" s="2">
        <f t="shared" si="119"/>
        <v>106.84744235955215</v>
      </c>
      <c r="J130" s="2">
        <f t="shared" si="119"/>
        <v>125.96041358828303</v>
      </c>
      <c r="K130" s="2">
        <f t="shared" si="119"/>
        <v>143.04599637670236</v>
      </c>
      <c r="L130" s="2">
        <f t="shared" si="119"/>
        <v>147.52266823051377</v>
      </c>
      <c r="M130" s="2">
        <f t="shared" si="119"/>
        <v>167.69750708465426</v>
      </c>
      <c r="N130" s="2">
        <f t="shared" si="119"/>
        <v>133.04520559193497</v>
      </c>
      <c r="O130" s="2">
        <f t="shared" si="119"/>
        <v>342.42178274609597</v>
      </c>
      <c r="P130" s="2">
        <f t="shared" si="119"/>
        <v>433.04063829646441</v>
      </c>
      <c r="Q130" s="2">
        <f t="shared" si="119"/>
        <v>404.19209141383016</v>
      </c>
      <c r="R130" s="2">
        <f t="shared" si="119"/>
        <v>549.99428849515016</v>
      </c>
      <c r="S130" s="2">
        <f t="shared" si="119"/>
        <v>866.18455272699498</v>
      </c>
      <c r="T130" s="2">
        <f t="shared" si="119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826.77386817600006</v>
      </c>
      <c r="X130" s="2">
        <f>X129-X128</f>
        <v>1278.2999947877306</v>
      </c>
      <c r="Y130" s="2">
        <f>Y129-Y128</f>
        <v>1438.8549432378002</v>
      </c>
    </row>
    <row r="131" spans="1:25" ht="13.5">
      <c r="A131" s="73" t="s">
        <v>325</v>
      </c>
      <c r="B131" t="s">
        <v>107</v>
      </c>
      <c r="C131" s="2">
        <f t="shared" ref="C131:T131" si="120">ROUND(C68/C239,1)</f>
        <v>0.8</v>
      </c>
      <c r="D131" s="2">
        <f t="shared" si="120"/>
        <v>36.4</v>
      </c>
      <c r="E131" s="2">
        <f t="shared" si="120"/>
        <v>36.299999999999997</v>
      </c>
      <c r="F131" s="2">
        <f t="shared" si="120"/>
        <v>35.6</v>
      </c>
      <c r="G131" s="2">
        <f t="shared" si="120"/>
        <v>38.799999999999997</v>
      </c>
      <c r="H131" s="2">
        <f t="shared" si="120"/>
        <v>36.799999999999997</v>
      </c>
      <c r="I131" s="2">
        <f t="shared" si="120"/>
        <v>24.7</v>
      </c>
      <c r="J131" s="2">
        <f t="shared" si="120"/>
        <v>30.4</v>
      </c>
      <c r="K131" s="2">
        <f t="shared" si="120"/>
        <v>34.200000000000003</v>
      </c>
      <c r="L131" s="2">
        <f t="shared" si="120"/>
        <v>25.3</v>
      </c>
      <c r="M131" s="2">
        <f t="shared" si="120"/>
        <v>21.2</v>
      </c>
      <c r="N131" s="2">
        <f t="shared" si="120"/>
        <v>20.3</v>
      </c>
      <c r="O131" s="2">
        <f t="shared" si="120"/>
        <v>23.3</v>
      </c>
      <c r="P131" s="2">
        <f t="shared" si="120"/>
        <v>43.1</v>
      </c>
      <c r="Q131" s="2">
        <f t="shared" si="120"/>
        <v>67.599999999999994</v>
      </c>
      <c r="R131" s="2">
        <f t="shared" si="120"/>
        <v>74.3</v>
      </c>
      <c r="S131" s="2">
        <f t="shared" si="120"/>
        <v>107.6</v>
      </c>
      <c r="T131" s="2">
        <f t="shared" si="120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326</v>
      </c>
      <c r="C132" s="2">
        <f t="shared" ref="C132:T132" si="121">C130-C131</f>
        <v>58.368000000000002</v>
      </c>
      <c r="D132" s="2">
        <f t="shared" si="121"/>
        <v>32.989000000000011</v>
      </c>
      <c r="E132" s="2">
        <f t="shared" si="121"/>
        <v>11.310018549682994</v>
      </c>
      <c r="F132" s="2">
        <f t="shared" si="121"/>
        <v>4.6702218000000002</v>
      </c>
      <c r="G132" s="2">
        <f t="shared" si="121"/>
        <v>8.8338958187444661</v>
      </c>
      <c r="H132" s="2">
        <f t="shared" si="121"/>
        <v>50.775055887707495</v>
      </c>
      <c r="I132" s="2">
        <f t="shared" si="121"/>
        <v>82.147442359552144</v>
      </c>
      <c r="J132" s="2">
        <f t="shared" si="121"/>
        <v>95.560413588283041</v>
      </c>
      <c r="K132" s="2">
        <f t="shared" si="121"/>
        <v>108.84599637670236</v>
      </c>
      <c r="L132" s="2">
        <f t="shared" si="121"/>
        <v>122.22266823051378</v>
      </c>
      <c r="M132" s="2">
        <f t="shared" si="121"/>
        <v>146.49750708465427</v>
      </c>
      <c r="N132" s="2">
        <f t="shared" si="121"/>
        <v>112.74520559193498</v>
      </c>
      <c r="O132" s="2">
        <f t="shared" si="121"/>
        <v>319.12178274609596</v>
      </c>
      <c r="P132" s="2">
        <f t="shared" si="121"/>
        <v>389.94063829646439</v>
      </c>
      <c r="Q132" s="2">
        <f t="shared" si="121"/>
        <v>336.59209141383019</v>
      </c>
      <c r="R132" s="2">
        <f t="shared" si="121"/>
        <v>475.69428849515015</v>
      </c>
      <c r="S132" s="2">
        <f t="shared" si="121"/>
        <v>758.58455272699496</v>
      </c>
      <c r="T132" s="2">
        <f t="shared" si="121"/>
        <v>659.57702441000004</v>
      </c>
      <c r="U132" s="2">
        <f t="shared" ref="U132:X132" si="122">U130-U131</f>
        <v>866.74046964499996</v>
      </c>
      <c r="V132" s="2">
        <f t="shared" si="122"/>
        <v>813.91332874548766</v>
      </c>
      <c r="W132" s="2">
        <f t="shared" si="122"/>
        <v>749.97386817600011</v>
      </c>
      <c r="X132" s="2">
        <f t="shared" si="122"/>
        <v>1195.8999947877305</v>
      </c>
      <c r="Y132" s="2">
        <f t="shared" ref="Y132" si="123">Y130-Y131</f>
        <v>1344.2549432378003</v>
      </c>
    </row>
    <row r="133" spans="1:25" ht="13.5">
      <c r="A133" s="68" t="s">
        <v>462</v>
      </c>
      <c r="C133" s="163">
        <v>113.92100000000001</v>
      </c>
      <c r="D133" s="163">
        <v>84.117999999999995</v>
      </c>
      <c r="E133" s="163">
        <v>196.35420091069068</v>
      </c>
      <c r="F133" s="163">
        <v>208.28004922676962</v>
      </c>
      <c r="G133" s="163">
        <v>195.75841370291332</v>
      </c>
      <c r="H133" s="163">
        <v>249.80129163810153</v>
      </c>
      <c r="I133" s="163">
        <v>228.5650594517698</v>
      </c>
      <c r="J133" s="163">
        <v>216.43122845605774</v>
      </c>
      <c r="K133" s="163">
        <v>181.55261143728552</v>
      </c>
      <c r="L133" s="163">
        <v>416.24726466014693</v>
      </c>
      <c r="M133" s="163">
        <v>359.03763122735427</v>
      </c>
      <c r="N133" s="163">
        <v>523.9434207573363</v>
      </c>
      <c r="O133" s="163">
        <v>688.45375442372654</v>
      </c>
      <c r="P133" s="163">
        <v>1060.3630520562685</v>
      </c>
      <c r="Q133" s="163">
        <v>967.50382397196984</v>
      </c>
      <c r="R133" s="163">
        <v>1098.4744458031175</v>
      </c>
      <c r="S133" s="163">
        <v>1328.6727903925032</v>
      </c>
      <c r="T133" s="163">
        <v>1407.5913645449878</v>
      </c>
      <c r="U133" s="163">
        <v>1451.496943143731</v>
      </c>
      <c r="V133" s="163">
        <v>1425.3202158975487</v>
      </c>
      <c r="W133" s="163">
        <v>1119.553331897157</v>
      </c>
      <c r="X133" s="163">
        <v>1122.2199110352053</v>
      </c>
      <c r="Y133" s="163">
        <v>1271.4941899434357</v>
      </c>
    </row>
    <row r="134" spans="1:25" ht="13.5">
      <c r="A134" s="73" t="s">
        <v>325</v>
      </c>
      <c r="C134" s="2">
        <f>ROUND((C59-C71)/C$239,1)</f>
        <v>55.1</v>
      </c>
      <c r="D134" s="2">
        <f t="shared" ref="D134:T134" si="124">ROUND((D59-D71)/D$239,1)</f>
        <v>56.6</v>
      </c>
      <c r="E134" s="2">
        <f t="shared" si="124"/>
        <v>18.8</v>
      </c>
      <c r="F134" s="2">
        <f t="shared" si="124"/>
        <v>21.9</v>
      </c>
      <c r="G134" s="2">
        <f t="shared" si="124"/>
        <v>24.4</v>
      </c>
      <c r="H134" s="2">
        <f t="shared" si="124"/>
        <v>7.1</v>
      </c>
      <c r="I134" s="2">
        <f t="shared" si="124"/>
        <v>23.1</v>
      </c>
      <c r="J134" s="2">
        <f t="shared" si="124"/>
        <v>10.3</v>
      </c>
      <c r="K134" s="2">
        <f t="shared" si="124"/>
        <v>22.6</v>
      </c>
      <c r="L134" s="2">
        <f t="shared" si="124"/>
        <v>65.099999999999994</v>
      </c>
      <c r="M134" s="2">
        <f t="shared" si="124"/>
        <v>55.1</v>
      </c>
      <c r="N134" s="2">
        <f t="shared" si="124"/>
        <v>90.5</v>
      </c>
      <c r="O134" s="2">
        <f t="shared" si="124"/>
        <v>53</v>
      </c>
      <c r="P134" s="2">
        <f t="shared" si="124"/>
        <v>405.9</v>
      </c>
      <c r="Q134" s="2">
        <f t="shared" si="124"/>
        <v>224</v>
      </c>
      <c r="R134" s="2">
        <f t="shared" si="124"/>
        <v>257.5</v>
      </c>
      <c r="S134" s="2">
        <f t="shared" si="124"/>
        <v>124.9</v>
      </c>
      <c r="T134" s="2">
        <f t="shared" si="124"/>
        <v>153.9</v>
      </c>
      <c r="U134" s="2">
        <f t="shared" ref="U134:V134" si="125">ROUND((U59-U71)/U$239,1)</f>
        <v>134.69999999999999</v>
      </c>
      <c r="V134" s="2">
        <f t="shared" si="125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326</v>
      </c>
      <c r="C135" s="2">
        <f>C133-C134</f>
        <v>58.821000000000005</v>
      </c>
      <c r="D135" s="2">
        <f t="shared" ref="D135:T135" si="126">D133-D134</f>
        <v>27.517999999999994</v>
      </c>
      <c r="E135" s="2">
        <f t="shared" si="126"/>
        <v>177.55420091069067</v>
      </c>
      <c r="F135" s="2">
        <f t="shared" si="126"/>
        <v>186.38004922676961</v>
      </c>
      <c r="G135" s="2">
        <f t="shared" si="126"/>
        <v>171.35841370291331</v>
      </c>
      <c r="H135" s="2">
        <f t="shared" si="126"/>
        <v>242.70129163810154</v>
      </c>
      <c r="I135" s="2">
        <f t="shared" si="126"/>
        <v>205.4650594517698</v>
      </c>
      <c r="J135" s="2">
        <f t="shared" si="126"/>
        <v>206.13122845605773</v>
      </c>
      <c r="K135" s="2">
        <f t="shared" si="126"/>
        <v>158.95261143728553</v>
      </c>
      <c r="L135" s="2">
        <f t="shared" si="126"/>
        <v>351.1472646601469</v>
      </c>
      <c r="M135" s="2">
        <f t="shared" si="126"/>
        <v>303.93763122735425</v>
      </c>
      <c r="N135" s="2">
        <f t="shared" si="126"/>
        <v>433.4434207573363</v>
      </c>
      <c r="O135" s="2">
        <f t="shared" si="126"/>
        <v>635.45375442372654</v>
      </c>
      <c r="P135" s="2">
        <f t="shared" si="126"/>
        <v>654.46305205626857</v>
      </c>
      <c r="Q135" s="2">
        <f t="shared" si="126"/>
        <v>743.50382397196984</v>
      </c>
      <c r="R135" s="2">
        <f t="shared" si="126"/>
        <v>840.97444580311753</v>
      </c>
      <c r="S135" s="2">
        <f t="shared" si="126"/>
        <v>1203.7727903925031</v>
      </c>
      <c r="T135" s="2">
        <f t="shared" si="126"/>
        <v>1253.6913645449877</v>
      </c>
      <c r="U135" s="2">
        <f t="shared" ref="U135:X135" si="127">U133-U134</f>
        <v>1316.7969431437309</v>
      </c>
      <c r="V135" s="2">
        <f t="shared" si="127"/>
        <v>1273.9202158975486</v>
      </c>
      <c r="W135" s="2">
        <f t="shared" si="127"/>
        <v>988.05333189715702</v>
      </c>
      <c r="X135" s="2">
        <f t="shared" si="127"/>
        <v>1008.4199110352054</v>
      </c>
      <c r="Y135" s="2">
        <f t="shared" ref="Y135" si="128">Y133-Y134</f>
        <v>1142.9941899434357</v>
      </c>
    </row>
    <row r="136" spans="1:25" ht="13.5">
      <c r="A136" s="67" t="s">
        <v>404</v>
      </c>
      <c r="C136" s="2">
        <f t="shared" ref="C136:T136" si="129">C137+C138+C139</f>
        <v>474.85200000000003</v>
      </c>
      <c r="D136" s="2">
        <f t="shared" si="129"/>
        <v>566.32799999999997</v>
      </c>
      <c r="E136" s="2">
        <f t="shared" si="129"/>
        <v>521.84573589428987</v>
      </c>
      <c r="F136" s="2">
        <f t="shared" si="129"/>
        <v>217.81889530519061</v>
      </c>
      <c r="G136" s="2">
        <f t="shared" si="129"/>
        <v>272.04725052761012</v>
      </c>
      <c r="H136" s="2">
        <f t="shared" si="129"/>
        <v>154.23096016092717</v>
      </c>
      <c r="I136" s="2">
        <f t="shared" si="129"/>
        <v>247.98041338223578</v>
      </c>
      <c r="J136" s="2">
        <f t="shared" si="129"/>
        <v>259.79101572613285</v>
      </c>
      <c r="K136" s="2">
        <f t="shared" si="129"/>
        <v>380.16533355046573</v>
      </c>
      <c r="L136" s="2">
        <f t="shared" si="129"/>
        <v>546.67008297984808</v>
      </c>
      <c r="M136" s="2">
        <f t="shared" si="129"/>
        <v>801.72440729150276</v>
      </c>
      <c r="N136" s="2">
        <f t="shared" si="129"/>
        <v>1627.7190143715586</v>
      </c>
      <c r="O136" s="2">
        <f t="shared" si="129"/>
        <v>2439.6698827753453</v>
      </c>
      <c r="P136" s="2">
        <f t="shared" si="129"/>
        <v>2932.270580694696</v>
      </c>
      <c r="Q136" s="2">
        <f t="shared" si="129"/>
        <v>1765.6168568662806</v>
      </c>
      <c r="R136" s="2">
        <f t="shared" si="129"/>
        <v>1349.1737588504991</v>
      </c>
      <c r="S136" s="2">
        <f t="shared" si="129"/>
        <v>2397.8270791363611</v>
      </c>
      <c r="T136" s="2">
        <f t="shared" si="129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1517.2273660374171</v>
      </c>
      <c r="X136" s="2">
        <f>X137+X138+X139</f>
        <v>2083.1160779466754</v>
      </c>
      <c r="Y136" s="2">
        <f>Y137+Y138+Y139</f>
        <v>1575.0122556605393</v>
      </c>
    </row>
    <row r="137" spans="1:25" ht="13.5">
      <c r="A137" s="71" t="s">
        <v>325</v>
      </c>
      <c r="C137" s="2">
        <f t="shared" ref="C137:S137" si="130">ROUND((C97-C89)/C239,1)</f>
        <v>84</v>
      </c>
      <c r="D137" s="2">
        <f t="shared" si="130"/>
        <v>71.099999999999994</v>
      </c>
      <c r="E137" s="2">
        <f t="shared" si="130"/>
        <v>68.099999999999994</v>
      </c>
      <c r="F137" s="2">
        <f t="shared" si="130"/>
        <v>49.5</v>
      </c>
      <c r="G137" s="2">
        <f t="shared" si="130"/>
        <v>33.9</v>
      </c>
      <c r="H137" s="2">
        <f t="shared" si="130"/>
        <v>-2.4</v>
      </c>
      <c r="I137" s="2">
        <f t="shared" si="130"/>
        <v>55.6</v>
      </c>
      <c r="J137" s="2">
        <f t="shared" si="130"/>
        <v>61.6</v>
      </c>
      <c r="K137" s="2">
        <f t="shared" si="130"/>
        <v>45.3</v>
      </c>
      <c r="L137" s="2">
        <f t="shared" si="130"/>
        <v>14.8</v>
      </c>
      <c r="M137" s="2">
        <f t="shared" si="130"/>
        <v>-19</v>
      </c>
      <c r="N137" s="2">
        <f t="shared" si="130"/>
        <v>-34.700000000000003</v>
      </c>
      <c r="O137" s="2">
        <f t="shared" si="130"/>
        <v>20.7</v>
      </c>
      <c r="P137" s="2">
        <f t="shared" si="130"/>
        <v>680.8</v>
      </c>
      <c r="Q137" s="2">
        <f t="shared" si="130"/>
        <v>391.4</v>
      </c>
      <c r="R137" s="2">
        <f t="shared" si="130"/>
        <v>646.70000000000005</v>
      </c>
      <c r="S137" s="2">
        <f t="shared" si="130"/>
        <v>324.89999999999998</v>
      </c>
      <c r="T137" s="2">
        <f t="shared" ref="T137" si="131">ROUND((T97-T89)/T239,1)</f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326</v>
      </c>
      <c r="C138" s="163">
        <v>311.79200000000014</v>
      </c>
      <c r="D138" s="163">
        <v>463.92800000000005</v>
      </c>
      <c r="E138" s="163">
        <v>369.9457358942899</v>
      </c>
      <c r="F138" s="163">
        <v>101.01889530519057</v>
      </c>
      <c r="G138" s="163">
        <v>211.74725052761013</v>
      </c>
      <c r="H138" s="163">
        <v>189.93096016092716</v>
      </c>
      <c r="I138" s="163">
        <v>211.48041338223578</v>
      </c>
      <c r="J138" s="163">
        <v>172.89101572613285</v>
      </c>
      <c r="K138" s="163">
        <v>350.66533355046573</v>
      </c>
      <c r="L138" s="163">
        <v>551.57008297984794</v>
      </c>
      <c r="M138" s="163">
        <v>681.02440729150283</v>
      </c>
      <c r="N138" s="163">
        <v>1470.7190143715588</v>
      </c>
      <c r="O138" s="163">
        <v>1925.8698827753453</v>
      </c>
      <c r="P138" s="163">
        <v>1794.4705806946959</v>
      </c>
      <c r="Q138" s="163">
        <v>1154.2168568662805</v>
      </c>
      <c r="R138" s="163">
        <v>916.77375885049923</v>
      </c>
      <c r="S138" s="163">
        <v>1280.8270791363614</v>
      </c>
      <c r="T138" s="163">
        <v>1637.6565095606084</v>
      </c>
      <c r="U138" s="163">
        <v>1012.551848388305</v>
      </c>
      <c r="V138" s="163">
        <v>1287.4596828340241</v>
      </c>
      <c r="W138" s="163">
        <v>1447.0273660374169</v>
      </c>
      <c r="X138" s="163">
        <v>1773.4160779466756</v>
      </c>
      <c r="Y138" s="163">
        <v>1001.5122556605388</v>
      </c>
    </row>
    <row r="139" spans="1:25" ht="13.5">
      <c r="A139" s="71" t="s">
        <v>405</v>
      </c>
      <c r="C139" s="2">
        <v>79.059999999999903</v>
      </c>
      <c r="D139" s="2">
        <f t="shared" ref="D139:T139" si="132">(D211-C211)-(D209-C209)-(D208-C208)</f>
        <v>31.300000000000011</v>
      </c>
      <c r="E139" s="2">
        <f t="shared" si="132"/>
        <v>83.799999999999983</v>
      </c>
      <c r="F139" s="2">
        <f t="shared" si="132"/>
        <v>67.30000000000004</v>
      </c>
      <c r="G139" s="2">
        <f t="shared" si="132"/>
        <v>26.399999999999977</v>
      </c>
      <c r="H139" s="2">
        <f t="shared" si="132"/>
        <v>-33.299999999999983</v>
      </c>
      <c r="I139" s="2">
        <f t="shared" si="132"/>
        <v>-19.100000000000023</v>
      </c>
      <c r="J139" s="2">
        <f t="shared" si="132"/>
        <v>25.299999999999983</v>
      </c>
      <c r="K139" s="2">
        <f t="shared" si="132"/>
        <v>-15.800000000000011</v>
      </c>
      <c r="L139" s="2">
        <f t="shared" si="132"/>
        <v>-19.699999999999875</v>
      </c>
      <c r="M139" s="2">
        <f t="shared" si="132"/>
        <v>139.69999999999993</v>
      </c>
      <c r="N139" s="2">
        <f t="shared" si="132"/>
        <v>191.69999999999982</v>
      </c>
      <c r="O139" s="2">
        <f t="shared" si="132"/>
        <v>493.1</v>
      </c>
      <c r="P139" s="2">
        <f t="shared" si="132"/>
        <v>457.00000000000023</v>
      </c>
      <c r="Q139" s="2">
        <f t="shared" si="132"/>
        <v>220</v>
      </c>
      <c r="R139" s="2">
        <f t="shared" si="132"/>
        <v>-214.30000000000018</v>
      </c>
      <c r="S139" s="2">
        <f t="shared" si="132"/>
        <v>792.09999999999991</v>
      </c>
      <c r="T139" s="2">
        <f t="shared" si="132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255.50000000000045</v>
      </c>
    </row>
    <row r="140" spans="1:25" ht="13.5">
      <c r="A140" s="67" t="s">
        <v>406</v>
      </c>
      <c r="C140" s="2">
        <v>-111.4</v>
      </c>
      <c r="D140" s="2">
        <f t="shared" ref="D140:N140" si="133">-(D207-C207)</f>
        <v>3.1999999999999886</v>
      </c>
      <c r="E140" s="2">
        <f t="shared" si="133"/>
        <v>-8</v>
      </c>
      <c r="F140" s="2">
        <f t="shared" si="133"/>
        <v>71.800000000000011</v>
      </c>
      <c r="G140" s="2">
        <f t="shared" si="133"/>
        <v>-8</v>
      </c>
      <c r="H140" s="2">
        <f t="shared" si="133"/>
        <v>22.5</v>
      </c>
      <c r="I140" s="2">
        <f t="shared" si="133"/>
        <v>-49.900000000000006</v>
      </c>
      <c r="J140" s="2">
        <f t="shared" si="133"/>
        <v>-40.299999999999983</v>
      </c>
      <c r="K140" s="2">
        <f t="shared" si="133"/>
        <v>6</v>
      </c>
      <c r="L140" s="2">
        <f t="shared" si="133"/>
        <v>-190.40000000000003</v>
      </c>
      <c r="M140" s="2">
        <f t="shared" si="133"/>
        <v>-92</v>
      </c>
      <c r="N140" s="2">
        <f t="shared" si="133"/>
        <v>-452.19999999999993</v>
      </c>
      <c r="O140" s="2">
        <f t="shared" ref="O140:S140" si="134">-(O207-N207)</f>
        <v>-430.29999999999995</v>
      </c>
      <c r="P140" s="2">
        <f t="shared" si="134"/>
        <v>-119</v>
      </c>
      <c r="Q140" s="2">
        <f t="shared" si="134"/>
        <v>-630.30000000000018</v>
      </c>
      <c r="R140" s="2">
        <f t="shared" si="134"/>
        <v>-153.5</v>
      </c>
      <c r="S140" s="2">
        <f t="shared" si="134"/>
        <v>-554.29999999999973</v>
      </c>
      <c r="T140" s="2">
        <f t="shared" ref="T140" si="135">-(T207-S207)</f>
        <v>-54.800000000000182</v>
      </c>
      <c r="U140" s="2">
        <f t="shared" ref="U140" si="136">-(U207-T207)</f>
        <v>49.599999999999909</v>
      </c>
      <c r="V140" s="2">
        <f t="shared" ref="V140" si="137">-(V207-U207)</f>
        <v>124.30000000000018</v>
      </c>
      <c r="W140" s="2">
        <f t="shared" ref="W140" si="138">-(W207-V207)</f>
        <v>178.40000000000009</v>
      </c>
      <c r="X140" s="2">
        <f t="shared" ref="X140" si="139">-(X207-W207)</f>
        <v>-235.70000000000027</v>
      </c>
      <c r="Y140" s="2">
        <f t="shared" ref="Y140" si="140">-(Y207-X207)</f>
        <v>-258.90000000000009</v>
      </c>
    </row>
    <row r="141" spans="1:25" ht="13.5">
      <c r="A141" s="67" t="s">
        <v>374</v>
      </c>
      <c r="C141" s="2">
        <f t="shared" ref="C141:T141" si="141">C121+C136+C140</f>
        <v>0</v>
      </c>
      <c r="D141" s="2">
        <f t="shared" si="141"/>
        <v>-5.6843418860808015E-14</v>
      </c>
      <c r="E141" s="2">
        <f t="shared" si="141"/>
        <v>0</v>
      </c>
      <c r="F141" s="2">
        <f t="shared" si="141"/>
        <v>0</v>
      </c>
      <c r="G141" s="2">
        <f t="shared" si="141"/>
        <v>0</v>
      </c>
      <c r="H141" s="2">
        <f t="shared" si="141"/>
        <v>0</v>
      </c>
      <c r="I141" s="2">
        <f t="shared" si="141"/>
        <v>0</v>
      </c>
      <c r="J141" s="2">
        <f t="shared" si="141"/>
        <v>0</v>
      </c>
      <c r="K141" s="2">
        <f t="shared" si="141"/>
        <v>0</v>
      </c>
      <c r="L141" s="2">
        <f t="shared" si="141"/>
        <v>0</v>
      </c>
      <c r="M141" s="2">
        <f t="shared" si="141"/>
        <v>0</v>
      </c>
      <c r="N141" s="2">
        <f t="shared" si="141"/>
        <v>0</v>
      </c>
      <c r="O141" s="2">
        <f t="shared" si="141"/>
        <v>0</v>
      </c>
      <c r="P141" s="2">
        <f t="shared" si="141"/>
        <v>0</v>
      </c>
      <c r="Q141" s="2">
        <f t="shared" si="141"/>
        <v>0</v>
      </c>
      <c r="R141" s="2">
        <f t="shared" si="141"/>
        <v>0</v>
      </c>
      <c r="S141" s="2">
        <f t="shared" si="141"/>
        <v>0</v>
      </c>
      <c r="T141" s="2">
        <f t="shared" si="141"/>
        <v>0</v>
      </c>
      <c r="U141" s="2">
        <f t="shared" ref="U141:W141" si="142">U121+U136+U140</f>
        <v>0</v>
      </c>
      <c r="V141" s="2">
        <f t="shared" si="142"/>
        <v>0</v>
      </c>
      <c r="W141" s="2">
        <f t="shared" si="142"/>
        <v>0</v>
      </c>
      <c r="X141" s="2">
        <f t="shared" ref="X141:Y141" si="143">X121+X136+X140</f>
        <v>0</v>
      </c>
      <c r="Y141" s="2">
        <f t="shared" si="143"/>
        <v>0</v>
      </c>
    </row>
    <row r="142" spans="1:25" ht="13.5">
      <c r="A142" s="67"/>
      <c r="C142" s="98">
        <f t="shared" ref="C142:T142" si="144">-C141</f>
        <v>0</v>
      </c>
      <c r="D142" s="98">
        <f t="shared" si="144"/>
        <v>5.6843418860808015E-14</v>
      </c>
      <c r="E142" s="98">
        <f t="shared" si="144"/>
        <v>0</v>
      </c>
      <c r="F142" s="98">
        <f t="shared" si="144"/>
        <v>0</v>
      </c>
      <c r="G142" s="98">
        <f t="shared" si="144"/>
        <v>0</v>
      </c>
      <c r="H142" s="98">
        <f t="shared" si="144"/>
        <v>0</v>
      </c>
      <c r="I142" s="98">
        <f t="shared" si="144"/>
        <v>0</v>
      </c>
      <c r="J142" s="98">
        <f t="shared" si="144"/>
        <v>0</v>
      </c>
      <c r="K142" s="98">
        <f t="shared" si="144"/>
        <v>0</v>
      </c>
      <c r="L142" s="98">
        <f t="shared" si="144"/>
        <v>0</v>
      </c>
      <c r="M142" s="98">
        <f t="shared" si="144"/>
        <v>0</v>
      </c>
      <c r="N142" s="98">
        <f t="shared" si="144"/>
        <v>0</v>
      </c>
      <c r="O142" s="98">
        <f t="shared" si="144"/>
        <v>0</v>
      </c>
      <c r="P142" s="98">
        <f t="shared" si="144"/>
        <v>0</v>
      </c>
      <c r="Q142" s="98">
        <f t="shared" si="144"/>
        <v>0</v>
      </c>
      <c r="R142" s="98">
        <f t="shared" si="144"/>
        <v>0</v>
      </c>
      <c r="S142" s="98">
        <f t="shared" si="144"/>
        <v>0</v>
      </c>
      <c r="T142" s="98">
        <f t="shared" si="144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0</v>
      </c>
      <c r="Y142" s="98">
        <f>-Y141</f>
        <v>0</v>
      </c>
    </row>
    <row r="143" spans="1:25" ht="13.5">
      <c r="A143" s="24" t="s">
        <v>267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396</v>
      </c>
      <c r="C144" s="2">
        <f t="shared" ref="C144:T158" si="145">ROUND(C121*C$239,1)</f>
        <v>-468.3</v>
      </c>
      <c r="D144" s="2">
        <f t="shared" si="145"/>
        <v>-719</v>
      </c>
      <c r="E144" s="2">
        <f t="shared" si="145"/>
        <v>-666.5</v>
      </c>
      <c r="F144" s="2">
        <f t="shared" si="145"/>
        <v>-403.2</v>
      </c>
      <c r="G144" s="2">
        <f t="shared" si="145"/>
        <v>-534.4</v>
      </c>
      <c r="H144" s="2">
        <f t="shared" si="145"/>
        <v>-349.4</v>
      </c>
      <c r="I144" s="2">
        <f t="shared" si="145"/>
        <v>-410.6</v>
      </c>
      <c r="J144" s="2">
        <f t="shared" si="145"/>
        <v>-481.6</v>
      </c>
      <c r="K144" s="2">
        <f t="shared" si="145"/>
        <v>-828.7</v>
      </c>
      <c r="L144" s="2">
        <f t="shared" si="145"/>
        <v>-682.9</v>
      </c>
      <c r="M144" s="2">
        <f t="shared" si="145"/>
        <v>-1286.5</v>
      </c>
      <c r="N144" s="2">
        <f t="shared" si="145"/>
        <v>-2088.4</v>
      </c>
      <c r="O144" s="2">
        <f t="shared" si="145"/>
        <v>-3356.8</v>
      </c>
      <c r="P144" s="2">
        <f t="shared" si="145"/>
        <v>-4192.7</v>
      </c>
      <c r="Q144" s="2">
        <f t="shared" si="145"/>
        <v>-1896.5</v>
      </c>
      <c r="R144" s="2">
        <f t="shared" si="145"/>
        <v>-2131.1</v>
      </c>
      <c r="S144" s="2">
        <f t="shared" si="145"/>
        <v>-3109.1</v>
      </c>
      <c r="T144" s="2">
        <f t="shared" si="145"/>
        <v>-3114.9</v>
      </c>
      <c r="U144" s="2">
        <f t="shared" ref="U144:V164" si="146">ROUND(U121*U$239,1)</f>
        <v>-1593.9</v>
      </c>
      <c r="V144" s="2">
        <f t="shared" si="146"/>
        <v>-3160.3</v>
      </c>
      <c r="W144" s="2">
        <f t="shared" ref="W144:X144" si="147">ROUND(W121*W$239,1)</f>
        <v>-3848</v>
      </c>
      <c r="X144" s="2">
        <f t="shared" si="147"/>
        <v>-4372.3</v>
      </c>
      <c r="Y144" s="2">
        <f t="shared" ref="Y144" si="148">ROUND(Y121*Y$239,1)</f>
        <v>-3302.8</v>
      </c>
    </row>
    <row r="145" spans="1:25" ht="13.5">
      <c r="A145" s="68" t="s">
        <v>307</v>
      </c>
      <c r="C145" s="2">
        <f t="shared" si="145"/>
        <v>-543.29999999999995</v>
      </c>
      <c r="D145" s="2">
        <f t="shared" si="145"/>
        <v>-741.7</v>
      </c>
      <c r="E145" s="2">
        <f t="shared" si="145"/>
        <v>-1020</v>
      </c>
      <c r="F145" s="2">
        <f t="shared" si="145"/>
        <v>-986.5</v>
      </c>
      <c r="G145" s="2">
        <f t="shared" si="145"/>
        <v>-1211</v>
      </c>
      <c r="H145" s="2">
        <f t="shared" si="145"/>
        <v>-1045</v>
      </c>
      <c r="I145" s="2">
        <f t="shared" si="145"/>
        <v>-1050.5</v>
      </c>
      <c r="J145" s="2">
        <f t="shared" si="145"/>
        <v>-1073.4000000000001</v>
      </c>
      <c r="K145" s="2">
        <f t="shared" si="145"/>
        <v>-1370.4</v>
      </c>
      <c r="L145" s="2">
        <f t="shared" si="145"/>
        <v>-1755</v>
      </c>
      <c r="M145" s="2">
        <f t="shared" si="145"/>
        <v>-2200.3000000000002</v>
      </c>
      <c r="N145" s="2">
        <f t="shared" si="145"/>
        <v>-3587.6</v>
      </c>
      <c r="O145" s="2">
        <f t="shared" si="145"/>
        <v>-4837.6000000000004</v>
      </c>
      <c r="P145" s="2">
        <f t="shared" si="145"/>
        <v>-5717.2</v>
      </c>
      <c r="Q145" s="2">
        <f t="shared" si="145"/>
        <v>-4008.9</v>
      </c>
      <c r="R145" s="2">
        <f t="shared" si="145"/>
        <v>-4616.3999999999996</v>
      </c>
      <c r="S145" s="2">
        <f t="shared" si="145"/>
        <v>-5892.3</v>
      </c>
      <c r="T145" s="2">
        <f t="shared" si="145"/>
        <v>-6961.7</v>
      </c>
      <c r="U145" s="2">
        <f t="shared" si="146"/>
        <v>-5809.5</v>
      </c>
      <c r="V145" s="2">
        <f t="shared" si="146"/>
        <v>-7541.1</v>
      </c>
      <c r="W145" s="2">
        <f t="shared" ref="W145:X145" si="149">ROUND(W122*W$239,1)</f>
        <v>-8928.7999999999993</v>
      </c>
      <c r="X145" s="2">
        <f t="shared" si="149"/>
        <v>-9157.2999999999993</v>
      </c>
      <c r="Y145" s="2">
        <f t="shared" ref="Y145" si="150">ROUND(Y122*Y$239,1)</f>
        <v>-9638.4</v>
      </c>
    </row>
    <row r="146" spans="1:25" ht="13.5">
      <c r="A146" s="71" t="s">
        <v>397</v>
      </c>
      <c r="C146" s="2">
        <f t="shared" si="145"/>
        <v>373.1</v>
      </c>
      <c r="D146" s="2">
        <f t="shared" si="145"/>
        <v>391.3</v>
      </c>
      <c r="E146" s="2">
        <f t="shared" si="145"/>
        <v>488.4</v>
      </c>
      <c r="F146" s="2">
        <f t="shared" si="145"/>
        <v>423.9</v>
      </c>
      <c r="G146" s="2">
        <f t="shared" si="145"/>
        <v>690.1</v>
      </c>
      <c r="H146" s="2">
        <f t="shared" si="145"/>
        <v>986.8</v>
      </c>
      <c r="I146" s="2">
        <f t="shared" si="145"/>
        <v>1051</v>
      </c>
      <c r="J146" s="2">
        <f t="shared" si="145"/>
        <v>1323.8</v>
      </c>
      <c r="K146" s="2">
        <f t="shared" si="145"/>
        <v>1782.3</v>
      </c>
      <c r="L146" s="2">
        <f t="shared" si="145"/>
        <v>2093.3000000000002</v>
      </c>
      <c r="M146" s="2">
        <f t="shared" si="145"/>
        <v>2669</v>
      </c>
      <c r="N146" s="2">
        <f t="shared" si="145"/>
        <v>2960.8</v>
      </c>
      <c r="O146" s="2">
        <f t="shared" si="145"/>
        <v>3488.6</v>
      </c>
      <c r="P146" s="2">
        <f t="shared" si="145"/>
        <v>3618.5</v>
      </c>
      <c r="Q146" s="2">
        <f t="shared" si="145"/>
        <v>3163.3</v>
      </c>
      <c r="R146" s="2">
        <f t="shared" si="145"/>
        <v>4388.5</v>
      </c>
      <c r="S146" s="2">
        <f t="shared" si="145"/>
        <v>5488.7</v>
      </c>
      <c r="T146" s="2">
        <f t="shared" si="145"/>
        <v>5783.2</v>
      </c>
      <c r="U146" s="2">
        <f t="shared" si="146"/>
        <v>7062.2</v>
      </c>
      <c r="V146" s="2">
        <f t="shared" si="146"/>
        <v>7192.1</v>
      </c>
      <c r="W146" s="2">
        <f t="shared" ref="W146:X146" si="151">ROUND(W123*W$239,1)</f>
        <v>7033.8</v>
      </c>
      <c r="X146" s="2">
        <f t="shared" si="151"/>
        <v>6936.1</v>
      </c>
      <c r="Y146" s="2">
        <f t="shared" ref="Y146" si="152">ROUND(Y123*Y$239,1)</f>
        <v>9109.6</v>
      </c>
    </row>
    <row r="147" spans="1:25" ht="13.5">
      <c r="A147" s="71" t="s">
        <v>398</v>
      </c>
      <c r="C147" s="2">
        <f t="shared" si="145"/>
        <v>916.3</v>
      </c>
      <c r="D147" s="2">
        <f t="shared" si="145"/>
        <v>1133</v>
      </c>
      <c r="E147" s="2">
        <f t="shared" si="145"/>
        <v>1508.3</v>
      </c>
      <c r="F147" s="2">
        <f t="shared" si="145"/>
        <v>1410.4</v>
      </c>
      <c r="G147" s="2">
        <f t="shared" si="145"/>
        <v>1901.1</v>
      </c>
      <c r="H147" s="2">
        <f t="shared" si="145"/>
        <v>2031.8</v>
      </c>
      <c r="I147" s="2">
        <f t="shared" si="145"/>
        <v>2101.5</v>
      </c>
      <c r="J147" s="2">
        <f t="shared" si="145"/>
        <v>2397.1999999999998</v>
      </c>
      <c r="K147" s="2">
        <f t="shared" si="145"/>
        <v>3152.7</v>
      </c>
      <c r="L147" s="2">
        <f t="shared" si="145"/>
        <v>3848.3</v>
      </c>
      <c r="M147" s="2">
        <f t="shared" si="145"/>
        <v>4869.3</v>
      </c>
      <c r="N147" s="2">
        <f t="shared" si="145"/>
        <v>6548.4</v>
      </c>
      <c r="O147" s="2">
        <f t="shared" si="145"/>
        <v>8326.2000000000007</v>
      </c>
      <c r="P147" s="2">
        <f t="shared" si="145"/>
        <v>9335.7000000000007</v>
      </c>
      <c r="Q147" s="2">
        <f t="shared" si="145"/>
        <v>7172.2</v>
      </c>
      <c r="R147" s="2">
        <f t="shared" si="145"/>
        <v>9004.9</v>
      </c>
      <c r="S147" s="2">
        <f t="shared" si="145"/>
        <v>11381</v>
      </c>
      <c r="T147" s="2">
        <f t="shared" si="145"/>
        <v>12744.9</v>
      </c>
      <c r="U147" s="2">
        <f t="shared" si="146"/>
        <v>12871.7</v>
      </c>
      <c r="V147" s="2">
        <f t="shared" si="146"/>
        <v>14733.2</v>
      </c>
      <c r="W147" s="2">
        <f t="shared" ref="W147:X147" si="153">ROUND(W124*W$239,1)</f>
        <v>15962.6</v>
      </c>
      <c r="X147" s="2">
        <f t="shared" si="153"/>
        <v>16093.4</v>
      </c>
      <c r="Y147" s="2">
        <f t="shared" ref="Y147" si="154">ROUND(Y124*Y$239,1)</f>
        <v>18748</v>
      </c>
    </row>
    <row r="148" spans="1:25" ht="13.5">
      <c r="A148" s="68" t="s">
        <v>461</v>
      </c>
      <c r="C148" s="2">
        <f t="shared" si="145"/>
        <v>6.3</v>
      </c>
      <c r="D148" s="2">
        <f t="shared" si="145"/>
        <v>5.5</v>
      </c>
      <c r="E148" s="2">
        <f t="shared" si="145"/>
        <v>-66.599999999999994</v>
      </c>
      <c r="F148" s="2">
        <f t="shared" si="145"/>
        <v>27.6</v>
      </c>
      <c r="G148" s="2">
        <f t="shared" si="145"/>
        <v>-17</v>
      </c>
      <c r="H148" s="2">
        <f t="shared" si="145"/>
        <v>128.1</v>
      </c>
      <c r="I148" s="2">
        <f t="shared" si="145"/>
        <v>124.7</v>
      </c>
      <c r="J148" s="2">
        <f t="shared" si="145"/>
        <v>94.3</v>
      </c>
      <c r="K148" s="2">
        <f t="shared" si="145"/>
        <v>132.1</v>
      </c>
      <c r="L148" s="2">
        <f t="shared" si="145"/>
        <v>132.9</v>
      </c>
      <c r="M148" s="2">
        <f t="shared" si="145"/>
        <v>151.5</v>
      </c>
      <c r="N148" s="2">
        <f t="shared" si="145"/>
        <v>280.39999999999998</v>
      </c>
      <c r="O148" s="2">
        <f t="shared" si="145"/>
        <v>269.3</v>
      </c>
      <c r="P148" s="2">
        <f t="shared" si="145"/>
        <v>31.3</v>
      </c>
      <c r="Q148" s="2">
        <f t="shared" si="145"/>
        <v>567.5</v>
      </c>
      <c r="R148" s="2">
        <f t="shared" si="145"/>
        <v>915.1</v>
      </c>
      <c r="S148" s="2">
        <f t="shared" si="145"/>
        <v>1260.5999999999999</v>
      </c>
      <c r="T148" s="2">
        <f t="shared" si="145"/>
        <v>1807.2</v>
      </c>
      <c r="U148" s="2">
        <f t="shared" si="146"/>
        <v>2328.3000000000002</v>
      </c>
      <c r="V148" s="2">
        <f t="shared" si="146"/>
        <v>2270.4</v>
      </c>
      <c r="W148" s="2">
        <f t="shared" ref="W148:X148" si="155">ROUND(W125*W$239,1)</f>
        <v>3308.2</v>
      </c>
      <c r="X148" s="2">
        <f t="shared" si="155"/>
        <v>3834.1</v>
      </c>
      <c r="Y148" s="2">
        <f t="shared" ref="Y148" si="156">ROUND(Y125*Y$239,1)</f>
        <v>5192.8999999999996</v>
      </c>
    </row>
    <row r="149" spans="1:25" ht="13.5">
      <c r="A149" s="71" t="s">
        <v>399</v>
      </c>
      <c r="C149" s="2">
        <f t="shared" si="145"/>
        <v>142.4</v>
      </c>
      <c r="D149" s="2">
        <f t="shared" si="145"/>
        <v>123.7</v>
      </c>
      <c r="E149" s="2">
        <f t="shared" si="145"/>
        <v>257.10000000000002</v>
      </c>
      <c r="F149" s="2">
        <f t="shared" si="145"/>
        <v>508.5</v>
      </c>
      <c r="G149" s="2">
        <f t="shared" si="145"/>
        <v>438.7</v>
      </c>
      <c r="H149" s="2">
        <f t="shared" si="145"/>
        <v>711.6</v>
      </c>
      <c r="I149" s="2">
        <f t="shared" si="145"/>
        <v>766.5</v>
      </c>
      <c r="J149" s="2">
        <f t="shared" si="145"/>
        <v>894.8</v>
      </c>
      <c r="K149" s="2">
        <f t="shared" si="145"/>
        <v>984.6</v>
      </c>
      <c r="L149" s="2">
        <f t="shared" si="145"/>
        <v>1063.3</v>
      </c>
      <c r="M149" s="2">
        <f t="shared" si="145"/>
        <v>1296.0999999999999</v>
      </c>
      <c r="N149" s="2">
        <f t="shared" si="145"/>
        <v>1572.4</v>
      </c>
      <c r="O149" s="2">
        <f t="shared" si="145"/>
        <v>1827.8</v>
      </c>
      <c r="P149" s="2">
        <f t="shared" si="145"/>
        <v>1878.5</v>
      </c>
      <c r="Q149" s="2">
        <f t="shared" si="145"/>
        <v>2194.4</v>
      </c>
      <c r="R149" s="2">
        <f t="shared" si="145"/>
        <v>2849.6</v>
      </c>
      <c r="S149" s="2">
        <f t="shared" si="145"/>
        <v>3386.7</v>
      </c>
      <c r="T149" s="2">
        <f t="shared" si="145"/>
        <v>4200.2</v>
      </c>
      <c r="U149" s="2">
        <f t="shared" si="146"/>
        <v>4925.3999999999996</v>
      </c>
      <c r="V149" s="2">
        <f t="shared" si="146"/>
        <v>5330.2</v>
      </c>
      <c r="W149" s="2">
        <f t="shared" ref="W149:X149" si="157">ROUND(W126*W$239,1)</f>
        <v>7110.2</v>
      </c>
      <c r="X149" s="2">
        <f t="shared" si="157"/>
        <v>7931.1</v>
      </c>
      <c r="Y149" s="2">
        <f t="shared" ref="Y149" si="158">ROUND(Y126*Y$239,1)</f>
        <v>10103.4</v>
      </c>
    </row>
    <row r="150" spans="1:25" ht="13.5">
      <c r="A150" s="71" t="s">
        <v>400</v>
      </c>
      <c r="C150" s="2">
        <f t="shared" si="145"/>
        <v>136.1</v>
      </c>
      <c r="D150" s="2">
        <f t="shared" si="145"/>
        <v>118.3</v>
      </c>
      <c r="E150" s="2">
        <f t="shared" si="145"/>
        <v>323.7</v>
      </c>
      <c r="F150" s="2">
        <f t="shared" si="145"/>
        <v>480.9</v>
      </c>
      <c r="G150" s="2">
        <f t="shared" si="145"/>
        <v>455.8</v>
      </c>
      <c r="H150" s="2">
        <f t="shared" si="145"/>
        <v>583.5</v>
      </c>
      <c r="I150" s="2">
        <f t="shared" si="145"/>
        <v>641.79999999999995</v>
      </c>
      <c r="J150" s="2">
        <f t="shared" si="145"/>
        <v>800.4</v>
      </c>
      <c r="K150" s="2">
        <f t="shared" si="145"/>
        <v>852.6</v>
      </c>
      <c r="L150" s="2">
        <f t="shared" si="145"/>
        <v>930.5</v>
      </c>
      <c r="M150" s="2">
        <f t="shared" si="145"/>
        <v>1144.5999999999999</v>
      </c>
      <c r="N150" s="2">
        <f t="shared" si="145"/>
        <v>1292.0999999999999</v>
      </c>
      <c r="O150" s="2">
        <f t="shared" si="145"/>
        <v>1558.5</v>
      </c>
      <c r="P150" s="2">
        <f t="shared" si="145"/>
        <v>1847.2</v>
      </c>
      <c r="Q150" s="2">
        <f t="shared" si="145"/>
        <v>1626.9</v>
      </c>
      <c r="R150" s="2">
        <f t="shared" si="145"/>
        <v>1934.4</v>
      </c>
      <c r="S150" s="2">
        <f t="shared" si="145"/>
        <v>2126.1</v>
      </c>
      <c r="T150" s="2">
        <f t="shared" si="145"/>
        <v>2393.1</v>
      </c>
      <c r="U150" s="2">
        <f t="shared" si="146"/>
        <v>2597.1</v>
      </c>
      <c r="V150" s="2">
        <f t="shared" si="146"/>
        <v>3059.8</v>
      </c>
      <c r="W150" s="2">
        <f t="shared" ref="W150:X150" si="159">ROUND(W127*W$239,1)</f>
        <v>3802</v>
      </c>
      <c r="X150" s="2">
        <f t="shared" si="159"/>
        <v>4097</v>
      </c>
      <c r="Y150" s="2">
        <f t="shared" ref="Y150" si="160">ROUND(Y127*Y$239,1)</f>
        <v>4910.5</v>
      </c>
    </row>
    <row r="151" spans="1:25" ht="13.5">
      <c r="A151" s="68" t="s">
        <v>328</v>
      </c>
      <c r="C151" s="2">
        <f t="shared" si="145"/>
        <v>-78.2</v>
      </c>
      <c r="D151" s="2">
        <f t="shared" si="145"/>
        <v>-89</v>
      </c>
      <c r="E151" s="2">
        <f t="shared" si="145"/>
        <v>165.3</v>
      </c>
      <c r="F151" s="2">
        <f t="shared" si="145"/>
        <v>265.7</v>
      </c>
      <c r="G151" s="2">
        <f t="shared" si="145"/>
        <v>297.39999999999998</v>
      </c>
      <c r="H151" s="2">
        <f t="shared" si="145"/>
        <v>73.7</v>
      </c>
      <c r="I151" s="2">
        <f t="shared" si="145"/>
        <v>41.4</v>
      </c>
      <c r="J151" s="2">
        <f t="shared" si="145"/>
        <v>22.5</v>
      </c>
      <c r="K151" s="2">
        <f t="shared" si="145"/>
        <v>20.100000000000001</v>
      </c>
      <c r="L151" s="2">
        <f t="shared" si="145"/>
        <v>141.4</v>
      </c>
      <c r="M151" s="2">
        <f t="shared" si="145"/>
        <v>111.6</v>
      </c>
      <c r="N151" s="2">
        <f t="shared" si="145"/>
        <v>287.89999999999998</v>
      </c>
      <c r="O151" s="2">
        <f t="shared" si="145"/>
        <v>61.5</v>
      </c>
      <c r="P151" s="2">
        <f t="shared" si="145"/>
        <v>-87.1</v>
      </c>
      <c r="Q151" s="2">
        <f t="shared" si="145"/>
        <v>-71.3</v>
      </c>
      <c r="R151" s="2">
        <f t="shared" si="145"/>
        <v>-387.7</v>
      </c>
      <c r="S151" s="2">
        <f t="shared" si="145"/>
        <v>-718.2</v>
      </c>
      <c r="T151" s="2">
        <f t="shared" si="145"/>
        <v>-284.60000000000002</v>
      </c>
      <c r="U151" s="2">
        <f t="shared" si="146"/>
        <v>-527.1</v>
      </c>
      <c r="V151" s="2">
        <f t="shared" si="146"/>
        <v>-406.3</v>
      </c>
      <c r="W151" s="2">
        <f t="shared" ref="W151:X151" si="161">ROUND(W128*W$239,1)</f>
        <v>-768</v>
      </c>
      <c r="X151" s="2">
        <f t="shared" si="161"/>
        <v>-1705.1</v>
      </c>
      <c r="Y151" s="2">
        <f t="shared" ref="Y151" si="162">ROUND(Y128*Y$239,1)</f>
        <v>-2048.1999999999998</v>
      </c>
    </row>
    <row r="152" spans="1:25" ht="13.5">
      <c r="A152" s="71" t="s">
        <v>401</v>
      </c>
      <c r="B152" t="s">
        <v>99</v>
      </c>
      <c r="C152" s="2">
        <f t="shared" si="145"/>
        <v>-1.9</v>
      </c>
      <c r="D152" s="2">
        <f t="shared" si="145"/>
        <v>-1.4</v>
      </c>
      <c r="E152" s="2">
        <f t="shared" si="145"/>
        <v>227.1</v>
      </c>
      <c r="F152" s="2">
        <f t="shared" si="145"/>
        <v>321.8</v>
      </c>
      <c r="G152" s="2">
        <f t="shared" si="145"/>
        <v>393.8</v>
      </c>
      <c r="H152" s="2">
        <f t="shared" si="145"/>
        <v>246.8</v>
      </c>
      <c r="I152" s="2">
        <f t="shared" si="145"/>
        <v>262.89999999999998</v>
      </c>
      <c r="J152" s="2">
        <f t="shared" si="145"/>
        <v>298.89999999999998</v>
      </c>
      <c r="K152" s="2">
        <f t="shared" si="145"/>
        <v>327</v>
      </c>
      <c r="L152" s="2">
        <f t="shared" si="145"/>
        <v>424.2</v>
      </c>
      <c r="M152" s="2">
        <f t="shared" si="145"/>
        <v>415.5</v>
      </c>
      <c r="N152" s="2">
        <f t="shared" si="145"/>
        <v>524.29999999999995</v>
      </c>
      <c r="O152" s="2">
        <f t="shared" si="145"/>
        <v>633.5</v>
      </c>
      <c r="P152" s="2">
        <f t="shared" si="145"/>
        <v>558.20000000000005</v>
      </c>
      <c r="Q152" s="2">
        <f t="shared" si="145"/>
        <v>603.9</v>
      </c>
      <c r="R152" s="2">
        <f t="shared" si="145"/>
        <v>592.6</v>
      </c>
      <c r="S152" s="2">
        <f t="shared" si="145"/>
        <v>742.6</v>
      </c>
      <c r="T152" s="2">
        <f t="shared" si="145"/>
        <v>937.1</v>
      </c>
      <c r="U152" s="2">
        <f t="shared" si="146"/>
        <v>1048.8</v>
      </c>
      <c r="V152" s="2">
        <f t="shared" si="146"/>
        <v>1170.3</v>
      </c>
      <c r="W152" s="2">
        <f t="shared" ref="W152:X152" si="163">ROUND(W129*W$239,1)</f>
        <v>1108.2</v>
      </c>
      <c r="X152" s="2">
        <f t="shared" si="163"/>
        <v>1320.3</v>
      </c>
      <c r="Y152" s="2">
        <f t="shared" ref="Y152" si="164">ROUND(Y129*Y$239,1)</f>
        <v>1562.6</v>
      </c>
    </row>
    <row r="153" spans="1:25" ht="13.5">
      <c r="A153" s="71" t="s">
        <v>402</v>
      </c>
      <c r="C153" s="2">
        <f t="shared" si="145"/>
        <v>76.2</v>
      </c>
      <c r="D153" s="2">
        <f t="shared" si="145"/>
        <v>87.6</v>
      </c>
      <c r="E153" s="2">
        <f t="shared" si="145"/>
        <v>61.8</v>
      </c>
      <c r="F153" s="2">
        <f t="shared" si="145"/>
        <v>56.1</v>
      </c>
      <c r="G153" s="2">
        <f t="shared" si="145"/>
        <v>96.4</v>
      </c>
      <c r="H153" s="2">
        <f t="shared" si="145"/>
        <v>173.1</v>
      </c>
      <c r="I153" s="2">
        <f t="shared" si="145"/>
        <v>221.5</v>
      </c>
      <c r="J153" s="2">
        <f t="shared" si="145"/>
        <v>276.39999999999998</v>
      </c>
      <c r="K153" s="2">
        <f t="shared" si="145"/>
        <v>307</v>
      </c>
      <c r="L153" s="2">
        <f t="shared" si="145"/>
        <v>282.8</v>
      </c>
      <c r="M153" s="2">
        <f t="shared" si="145"/>
        <v>304</v>
      </c>
      <c r="N153" s="2">
        <f t="shared" si="145"/>
        <v>236.4</v>
      </c>
      <c r="O153" s="2">
        <f t="shared" si="145"/>
        <v>572</v>
      </c>
      <c r="P153" s="2">
        <f t="shared" si="145"/>
        <v>645.4</v>
      </c>
      <c r="Q153" s="2">
        <f t="shared" si="145"/>
        <v>675.2</v>
      </c>
      <c r="R153" s="2">
        <f t="shared" si="145"/>
        <v>980.3</v>
      </c>
      <c r="S153" s="2">
        <f t="shared" si="145"/>
        <v>1460.8</v>
      </c>
      <c r="T153" s="2">
        <f t="shared" si="145"/>
        <v>1221.7</v>
      </c>
      <c r="U153" s="2">
        <f t="shared" si="146"/>
        <v>1575.9</v>
      </c>
      <c r="V153" s="2">
        <f t="shared" si="146"/>
        <v>1576.6</v>
      </c>
      <c r="W153" s="2">
        <f t="shared" ref="W153:X153" si="165">ROUND(W130*W$239,1)</f>
        <v>1876.2</v>
      </c>
      <c r="X153" s="2">
        <f t="shared" si="165"/>
        <v>3025.4</v>
      </c>
      <c r="Y153" s="2">
        <f t="shared" ref="Y153" si="166">ROUND(Y130*Y$239,1)</f>
        <v>3610.9</v>
      </c>
    </row>
    <row r="154" spans="1:25" ht="13.5">
      <c r="A154" s="73" t="s">
        <v>325</v>
      </c>
      <c r="C154" s="2">
        <f t="shared" si="145"/>
        <v>1</v>
      </c>
      <c r="D154" s="2">
        <f t="shared" si="145"/>
        <v>46</v>
      </c>
      <c r="E154" s="2">
        <f t="shared" si="145"/>
        <v>47.1</v>
      </c>
      <c r="F154" s="2">
        <f t="shared" si="145"/>
        <v>49.6</v>
      </c>
      <c r="G154" s="2">
        <f t="shared" si="145"/>
        <v>78.5</v>
      </c>
      <c r="H154" s="2">
        <f t="shared" si="145"/>
        <v>72.7</v>
      </c>
      <c r="I154" s="2">
        <f t="shared" si="145"/>
        <v>51.2</v>
      </c>
      <c r="J154" s="2">
        <f t="shared" si="145"/>
        <v>66.7</v>
      </c>
      <c r="K154" s="2">
        <f t="shared" si="145"/>
        <v>73.400000000000006</v>
      </c>
      <c r="L154" s="2">
        <f t="shared" si="145"/>
        <v>48.5</v>
      </c>
      <c r="M154" s="2">
        <f t="shared" si="145"/>
        <v>38.4</v>
      </c>
      <c r="N154" s="2">
        <f t="shared" si="145"/>
        <v>36.1</v>
      </c>
      <c r="O154" s="2">
        <f t="shared" si="145"/>
        <v>38.9</v>
      </c>
      <c r="P154" s="2">
        <f t="shared" si="145"/>
        <v>64.2</v>
      </c>
      <c r="Q154" s="2">
        <f t="shared" si="145"/>
        <v>112.9</v>
      </c>
      <c r="R154" s="2">
        <f t="shared" si="145"/>
        <v>132.4</v>
      </c>
      <c r="S154" s="2">
        <f t="shared" si="145"/>
        <v>181.5</v>
      </c>
      <c r="T154" s="2">
        <f t="shared" si="145"/>
        <v>132.6</v>
      </c>
      <c r="U154" s="2">
        <f t="shared" si="146"/>
        <v>134.19999999999999</v>
      </c>
      <c r="V154" s="2">
        <f t="shared" si="146"/>
        <v>139.5</v>
      </c>
      <c r="W154" s="2">
        <f t="shared" ref="W154:X154" si="167">ROUND(W131*W$239,1)</f>
        <v>174.3</v>
      </c>
      <c r="X154" s="2">
        <f t="shared" si="167"/>
        <v>195</v>
      </c>
      <c r="Y154" s="2">
        <f t="shared" ref="Y154" si="168">ROUND(Y131*Y$239,1)</f>
        <v>237.4</v>
      </c>
    </row>
    <row r="155" spans="1:25" ht="13.5">
      <c r="A155" s="73" t="s">
        <v>326</v>
      </c>
      <c r="B155" t="s">
        <v>108</v>
      </c>
      <c r="C155" s="2">
        <f t="shared" si="145"/>
        <v>75.2</v>
      </c>
      <c r="D155" s="2">
        <f t="shared" si="145"/>
        <v>41.6</v>
      </c>
      <c r="E155" s="2">
        <f t="shared" si="145"/>
        <v>14.7</v>
      </c>
      <c r="F155" s="2">
        <f t="shared" si="145"/>
        <v>6.5</v>
      </c>
      <c r="G155" s="2">
        <f t="shared" si="145"/>
        <v>17.899999999999999</v>
      </c>
      <c r="H155" s="2">
        <f t="shared" si="145"/>
        <v>100.4</v>
      </c>
      <c r="I155" s="2">
        <f t="shared" si="145"/>
        <v>170.3</v>
      </c>
      <c r="J155" s="2">
        <f t="shared" si="145"/>
        <v>209.7</v>
      </c>
      <c r="K155" s="2">
        <f t="shared" si="145"/>
        <v>233.6</v>
      </c>
      <c r="L155" s="2">
        <f t="shared" si="145"/>
        <v>234.3</v>
      </c>
      <c r="M155" s="2">
        <f t="shared" si="145"/>
        <v>265.5</v>
      </c>
      <c r="N155" s="2">
        <f t="shared" si="145"/>
        <v>200.3</v>
      </c>
      <c r="O155" s="2">
        <f t="shared" si="145"/>
        <v>533.1</v>
      </c>
      <c r="P155" s="2">
        <f t="shared" si="145"/>
        <v>581.1</v>
      </c>
      <c r="Q155" s="2">
        <f t="shared" si="145"/>
        <v>562.29999999999995</v>
      </c>
      <c r="R155" s="2">
        <f t="shared" si="145"/>
        <v>847.9</v>
      </c>
      <c r="S155" s="2">
        <f t="shared" si="145"/>
        <v>1279.3</v>
      </c>
      <c r="T155" s="2">
        <f t="shared" si="145"/>
        <v>1089.0999999999999</v>
      </c>
      <c r="U155" s="2">
        <f t="shared" si="146"/>
        <v>1441.7</v>
      </c>
      <c r="V155" s="2">
        <f t="shared" si="146"/>
        <v>1437.1</v>
      </c>
      <c r="W155" s="2">
        <f t="shared" ref="W155:X155" si="169">ROUND(W132*W$239,1)</f>
        <v>1702</v>
      </c>
      <c r="X155" s="2">
        <f t="shared" si="169"/>
        <v>2830.4</v>
      </c>
      <c r="Y155" s="2">
        <f t="shared" ref="Y155" si="170">ROUND(Y132*Y$239,1)</f>
        <v>3373.5</v>
      </c>
    </row>
    <row r="156" spans="1:25" ht="13.5">
      <c r="A156" s="68" t="s">
        <v>462</v>
      </c>
      <c r="C156" s="2">
        <f t="shared" si="145"/>
        <v>146.80000000000001</v>
      </c>
      <c r="D156" s="2">
        <f t="shared" si="145"/>
        <v>106.2</v>
      </c>
      <c r="E156" s="2">
        <f t="shared" si="145"/>
        <v>254.7</v>
      </c>
      <c r="F156" s="2">
        <f t="shared" si="145"/>
        <v>290</v>
      </c>
      <c r="G156" s="2">
        <f t="shared" si="145"/>
        <v>396.2</v>
      </c>
      <c r="H156" s="2">
        <f t="shared" si="145"/>
        <v>493.8</v>
      </c>
      <c r="I156" s="2">
        <f t="shared" si="145"/>
        <v>473.8</v>
      </c>
      <c r="J156" s="2">
        <f t="shared" si="145"/>
        <v>474.9</v>
      </c>
      <c r="K156" s="2">
        <f t="shared" si="145"/>
        <v>389.6</v>
      </c>
      <c r="L156" s="2">
        <f t="shared" si="145"/>
        <v>797.8</v>
      </c>
      <c r="M156" s="2">
        <f t="shared" si="145"/>
        <v>650.79999999999995</v>
      </c>
      <c r="N156" s="2">
        <f t="shared" si="145"/>
        <v>930.8</v>
      </c>
      <c r="O156" s="2">
        <f t="shared" si="145"/>
        <v>1150.0999999999999</v>
      </c>
      <c r="P156" s="2">
        <f t="shared" si="145"/>
        <v>1580.3</v>
      </c>
      <c r="Q156" s="2">
        <f t="shared" si="145"/>
        <v>1616.2</v>
      </c>
      <c r="R156" s="2">
        <f t="shared" si="145"/>
        <v>1957.9</v>
      </c>
      <c r="S156" s="2">
        <f t="shared" si="145"/>
        <v>2240.8000000000002</v>
      </c>
      <c r="T156" s="2">
        <f t="shared" si="145"/>
        <v>2324.3000000000002</v>
      </c>
      <c r="U156" s="2">
        <f t="shared" si="146"/>
        <v>2414.4</v>
      </c>
      <c r="V156" s="2">
        <f t="shared" si="146"/>
        <v>2516.6</v>
      </c>
      <c r="W156" s="2">
        <f t="shared" ref="W156:X156" si="171">ROUND(W133*W$239,1)</f>
        <v>2540.6999999999998</v>
      </c>
      <c r="X156" s="2">
        <f t="shared" si="171"/>
        <v>2656</v>
      </c>
      <c r="Y156" s="2">
        <f t="shared" ref="Y156" si="172">ROUND(Y133*Y$239,1)</f>
        <v>3190.9</v>
      </c>
    </row>
    <row r="157" spans="1:25" ht="13.5">
      <c r="A157" s="73" t="s">
        <v>325</v>
      </c>
      <c r="C157" s="2">
        <f t="shared" si="145"/>
        <v>71</v>
      </c>
      <c r="D157" s="2">
        <f t="shared" si="145"/>
        <v>71.5</v>
      </c>
      <c r="E157" s="2">
        <f t="shared" si="145"/>
        <v>24.4</v>
      </c>
      <c r="F157" s="2">
        <f t="shared" si="145"/>
        <v>30.5</v>
      </c>
      <c r="G157" s="2">
        <f t="shared" si="145"/>
        <v>49.4</v>
      </c>
      <c r="H157" s="2">
        <f t="shared" si="145"/>
        <v>14</v>
      </c>
      <c r="I157" s="2">
        <f t="shared" si="145"/>
        <v>47.9</v>
      </c>
      <c r="J157" s="2">
        <f t="shared" si="145"/>
        <v>22.6</v>
      </c>
      <c r="K157" s="2">
        <f t="shared" si="145"/>
        <v>48.5</v>
      </c>
      <c r="L157" s="2">
        <f t="shared" si="145"/>
        <v>124.8</v>
      </c>
      <c r="M157" s="2">
        <f t="shared" si="145"/>
        <v>99.9</v>
      </c>
      <c r="N157" s="2">
        <f t="shared" si="145"/>
        <v>160.80000000000001</v>
      </c>
      <c r="O157" s="2">
        <f t="shared" si="145"/>
        <v>88.5</v>
      </c>
      <c r="P157" s="2">
        <f t="shared" si="145"/>
        <v>604.9</v>
      </c>
      <c r="Q157" s="2">
        <f t="shared" si="145"/>
        <v>374.2</v>
      </c>
      <c r="R157" s="2">
        <f t="shared" si="145"/>
        <v>459</v>
      </c>
      <c r="S157" s="2">
        <f t="shared" si="145"/>
        <v>210.6</v>
      </c>
      <c r="T157" s="2">
        <f t="shared" si="145"/>
        <v>254.1</v>
      </c>
      <c r="U157" s="2">
        <f t="shared" si="146"/>
        <v>224.1</v>
      </c>
      <c r="V157" s="2">
        <f t="shared" si="146"/>
        <v>267.3</v>
      </c>
      <c r="W157" s="2">
        <f t="shared" ref="W157:X157" si="173">ROUND(W134*W$239,1)</f>
        <v>298.39999999999998</v>
      </c>
      <c r="X157" s="2">
        <f t="shared" si="173"/>
        <v>269.3</v>
      </c>
      <c r="Y157" s="2">
        <f t="shared" ref="Y157" si="174">ROUND(Y134*Y$239,1)</f>
        <v>322.5</v>
      </c>
    </row>
    <row r="158" spans="1:25" ht="13.5">
      <c r="A158" s="73" t="s">
        <v>326</v>
      </c>
      <c r="B158" s="133" t="s">
        <v>127</v>
      </c>
      <c r="C158" s="2">
        <f t="shared" si="145"/>
        <v>75.8</v>
      </c>
      <c r="D158" s="2">
        <f t="shared" si="145"/>
        <v>34.700000000000003</v>
      </c>
      <c r="E158" s="2">
        <f t="shared" si="145"/>
        <v>230.3</v>
      </c>
      <c r="F158" s="2">
        <f t="shared" ref="C158:T164" si="175">ROUND(F135*F$239,1)</f>
        <v>259.5</v>
      </c>
      <c r="G158" s="2">
        <f t="shared" si="175"/>
        <v>346.8</v>
      </c>
      <c r="H158" s="2">
        <f t="shared" si="175"/>
        <v>479.8</v>
      </c>
      <c r="I158" s="2">
        <f t="shared" si="175"/>
        <v>425.9</v>
      </c>
      <c r="J158" s="2">
        <f t="shared" si="175"/>
        <v>452.3</v>
      </c>
      <c r="K158" s="2">
        <f t="shared" si="175"/>
        <v>341.1</v>
      </c>
      <c r="L158" s="2">
        <f t="shared" si="175"/>
        <v>673.1</v>
      </c>
      <c r="M158" s="2">
        <f t="shared" si="175"/>
        <v>550.9</v>
      </c>
      <c r="N158" s="2">
        <f t="shared" si="175"/>
        <v>770.1</v>
      </c>
      <c r="O158" s="2">
        <f t="shared" si="175"/>
        <v>1061.5999999999999</v>
      </c>
      <c r="P158" s="2">
        <f t="shared" si="175"/>
        <v>975.4</v>
      </c>
      <c r="Q158" s="2">
        <f t="shared" si="175"/>
        <v>1242</v>
      </c>
      <c r="R158" s="2">
        <f t="shared" si="175"/>
        <v>1498.9</v>
      </c>
      <c r="S158" s="2">
        <f t="shared" si="175"/>
        <v>2030.2</v>
      </c>
      <c r="T158" s="2">
        <f t="shared" si="175"/>
        <v>2070.1999999999998</v>
      </c>
      <c r="U158" s="2">
        <f t="shared" si="146"/>
        <v>2190.3000000000002</v>
      </c>
      <c r="V158" s="2">
        <f t="shared" si="146"/>
        <v>2249.3000000000002</v>
      </c>
      <c r="W158" s="2">
        <f t="shared" ref="W158:X158" si="176">ROUND(W135*W$239,1)</f>
        <v>2242.1999999999998</v>
      </c>
      <c r="X158" s="2">
        <f t="shared" si="176"/>
        <v>2386.6999999999998</v>
      </c>
      <c r="Y158" s="2">
        <f t="shared" ref="Y158" si="177">ROUND(Y135*Y$239,1)</f>
        <v>2868.4</v>
      </c>
    </row>
    <row r="159" spans="1:25" ht="13.5">
      <c r="A159" s="67" t="s">
        <v>404</v>
      </c>
      <c r="C159" s="2">
        <f t="shared" si="175"/>
        <v>611.9</v>
      </c>
      <c r="D159" s="2">
        <f t="shared" si="175"/>
        <v>714.9</v>
      </c>
      <c r="E159" s="2">
        <f t="shared" si="175"/>
        <v>676.9</v>
      </c>
      <c r="F159" s="2">
        <f t="shared" si="175"/>
        <v>303.3</v>
      </c>
      <c r="G159" s="2">
        <f t="shared" si="175"/>
        <v>550.6</v>
      </c>
      <c r="H159" s="2">
        <f t="shared" si="175"/>
        <v>304.89999999999998</v>
      </c>
      <c r="I159" s="2">
        <f t="shared" si="175"/>
        <v>514</v>
      </c>
      <c r="J159" s="2">
        <f t="shared" si="175"/>
        <v>570</v>
      </c>
      <c r="K159" s="2">
        <f t="shared" si="175"/>
        <v>815.8</v>
      </c>
      <c r="L159" s="2">
        <f t="shared" si="175"/>
        <v>1047.8</v>
      </c>
      <c r="M159" s="2">
        <f t="shared" si="175"/>
        <v>1453.2</v>
      </c>
      <c r="N159" s="2">
        <f t="shared" si="175"/>
        <v>2891.8</v>
      </c>
      <c r="O159" s="2">
        <f t="shared" si="175"/>
        <v>4075.6</v>
      </c>
      <c r="P159" s="2">
        <f t="shared" si="175"/>
        <v>4370</v>
      </c>
      <c r="Q159" s="2">
        <f t="shared" si="175"/>
        <v>2949.5</v>
      </c>
      <c r="R159" s="2">
        <f t="shared" si="175"/>
        <v>2404.6999999999998</v>
      </c>
      <c r="S159" s="2">
        <f t="shared" si="175"/>
        <v>4043.9</v>
      </c>
      <c r="T159" s="2">
        <f t="shared" si="175"/>
        <v>3205.3</v>
      </c>
      <c r="U159" s="2">
        <f t="shared" si="146"/>
        <v>1511.4</v>
      </c>
      <c r="V159" s="2">
        <f t="shared" si="146"/>
        <v>2940.8</v>
      </c>
      <c r="W159" s="2">
        <f t="shared" ref="W159:X159" si="178">ROUND(W136*W$239,1)</f>
        <v>3443.1</v>
      </c>
      <c r="X159" s="2">
        <f t="shared" si="178"/>
        <v>4930.2</v>
      </c>
      <c r="Y159" s="2">
        <f t="shared" ref="Y159" si="179">ROUND(Y136*Y$239,1)</f>
        <v>3952.6</v>
      </c>
    </row>
    <row r="160" spans="1:25" ht="13.5">
      <c r="A160" s="71" t="s">
        <v>325</v>
      </c>
      <c r="C160" s="2">
        <f t="shared" si="175"/>
        <v>108.2</v>
      </c>
      <c r="D160" s="2">
        <f t="shared" si="175"/>
        <v>89.8</v>
      </c>
      <c r="E160" s="2">
        <f t="shared" si="175"/>
        <v>88.3</v>
      </c>
      <c r="F160" s="2">
        <f t="shared" si="175"/>
        <v>68.900000000000006</v>
      </c>
      <c r="G160" s="2">
        <f t="shared" si="175"/>
        <v>68.599999999999994</v>
      </c>
      <c r="H160" s="2">
        <f t="shared" si="175"/>
        <v>-4.7</v>
      </c>
      <c r="I160" s="2">
        <f t="shared" si="175"/>
        <v>115.2</v>
      </c>
      <c r="J160" s="2">
        <f t="shared" si="175"/>
        <v>135.19999999999999</v>
      </c>
      <c r="K160" s="2">
        <f t="shared" si="175"/>
        <v>97.2</v>
      </c>
      <c r="L160" s="2">
        <f t="shared" si="175"/>
        <v>28.4</v>
      </c>
      <c r="M160" s="2">
        <f t="shared" si="175"/>
        <v>-34.4</v>
      </c>
      <c r="N160" s="2">
        <f t="shared" si="175"/>
        <v>-61.6</v>
      </c>
      <c r="O160" s="2">
        <f t="shared" si="175"/>
        <v>34.6</v>
      </c>
      <c r="P160" s="2">
        <f t="shared" si="175"/>
        <v>1014.6</v>
      </c>
      <c r="Q160" s="2">
        <f t="shared" si="175"/>
        <v>653.79999999999995</v>
      </c>
      <c r="R160" s="2">
        <f t="shared" si="175"/>
        <v>1152.5999999999999</v>
      </c>
      <c r="S160" s="2">
        <f t="shared" si="175"/>
        <v>547.9</v>
      </c>
      <c r="T160" s="2">
        <f t="shared" si="175"/>
        <v>594.6</v>
      </c>
      <c r="U160" s="2">
        <f t="shared" si="146"/>
        <v>131.6</v>
      </c>
      <c r="V160" s="2">
        <f t="shared" si="146"/>
        <v>493.3</v>
      </c>
      <c r="W160" s="2">
        <f t="shared" ref="W160:X160" si="180">ROUND(W137*W$239,1)</f>
        <v>676.3</v>
      </c>
      <c r="X160" s="2">
        <f t="shared" si="180"/>
        <v>748.1</v>
      </c>
      <c r="Y160" s="2">
        <f t="shared" ref="Y160" si="181">ROUND(Y137*Y$239,1)</f>
        <v>798</v>
      </c>
    </row>
    <row r="161" spans="1:25" ht="13.5">
      <c r="A161" s="71" t="s">
        <v>326</v>
      </c>
      <c r="B161" s="133" t="s">
        <v>253</v>
      </c>
      <c r="C161" s="2">
        <f t="shared" si="175"/>
        <v>401.8</v>
      </c>
      <c r="D161" s="2">
        <f t="shared" si="175"/>
        <v>585.70000000000005</v>
      </c>
      <c r="E161" s="2">
        <f t="shared" si="175"/>
        <v>479.9</v>
      </c>
      <c r="F161" s="2">
        <f t="shared" si="175"/>
        <v>140.6</v>
      </c>
      <c r="G161" s="2">
        <f t="shared" si="175"/>
        <v>428.6</v>
      </c>
      <c r="H161" s="2">
        <f t="shared" si="175"/>
        <v>375.4</v>
      </c>
      <c r="I161" s="2">
        <f t="shared" si="175"/>
        <v>438.4</v>
      </c>
      <c r="J161" s="2">
        <f t="shared" si="175"/>
        <v>379.4</v>
      </c>
      <c r="K161" s="2">
        <f t="shared" si="175"/>
        <v>752.5</v>
      </c>
      <c r="L161" s="2">
        <f t="shared" si="175"/>
        <v>1057.2</v>
      </c>
      <c r="M161" s="2">
        <f t="shared" si="175"/>
        <v>1234.4000000000001</v>
      </c>
      <c r="N161" s="2">
        <f t="shared" si="175"/>
        <v>2612.9</v>
      </c>
      <c r="O161" s="2">
        <f t="shared" si="175"/>
        <v>3217.3</v>
      </c>
      <c r="P161" s="2">
        <f t="shared" si="175"/>
        <v>2674.4</v>
      </c>
      <c r="Q161" s="2">
        <f t="shared" si="175"/>
        <v>1928.1</v>
      </c>
      <c r="R161" s="2">
        <f t="shared" si="175"/>
        <v>1634</v>
      </c>
      <c r="S161" s="2">
        <f t="shared" si="175"/>
        <v>2160.1</v>
      </c>
      <c r="T161" s="2">
        <f t="shared" si="175"/>
        <v>2704.2</v>
      </c>
      <c r="U161" s="2">
        <f t="shared" si="146"/>
        <v>1684.2</v>
      </c>
      <c r="V161" s="2">
        <f t="shared" si="146"/>
        <v>2273.1999999999998</v>
      </c>
      <c r="W161" s="2">
        <f t="shared" ref="W161:X161" si="182">ROUND(W138*W$239,1)</f>
        <v>3283.8</v>
      </c>
      <c r="X161" s="2">
        <f t="shared" si="182"/>
        <v>4197.2</v>
      </c>
      <c r="Y161" s="2">
        <f t="shared" ref="Y161" si="183">ROUND(Y138*Y$239,1)</f>
        <v>2513.3000000000002</v>
      </c>
    </row>
    <row r="162" spans="1:25" ht="13.5">
      <c r="A162" s="71" t="s">
        <v>405</v>
      </c>
      <c r="C162" s="2">
        <f t="shared" si="175"/>
        <v>101.9</v>
      </c>
      <c r="D162" s="2">
        <f t="shared" si="175"/>
        <v>39.5</v>
      </c>
      <c r="E162" s="2">
        <f t="shared" si="175"/>
        <v>108.7</v>
      </c>
      <c r="F162" s="2">
        <f t="shared" si="175"/>
        <v>93.7</v>
      </c>
      <c r="G162" s="2">
        <f t="shared" si="175"/>
        <v>53.4</v>
      </c>
      <c r="H162" s="2">
        <f t="shared" si="175"/>
        <v>-65.8</v>
      </c>
      <c r="I162" s="2">
        <f t="shared" si="175"/>
        <v>-39.6</v>
      </c>
      <c r="J162" s="2">
        <f t="shared" si="175"/>
        <v>55.5</v>
      </c>
      <c r="K162" s="2">
        <f t="shared" si="175"/>
        <v>-33.9</v>
      </c>
      <c r="L162" s="2">
        <f t="shared" si="175"/>
        <v>-37.799999999999997</v>
      </c>
      <c r="M162" s="2">
        <f t="shared" si="175"/>
        <v>253.2</v>
      </c>
      <c r="N162" s="2">
        <f t="shared" si="175"/>
        <v>340.6</v>
      </c>
      <c r="O162" s="2">
        <f t="shared" si="175"/>
        <v>823.7</v>
      </c>
      <c r="P162" s="2">
        <f t="shared" si="175"/>
        <v>681.1</v>
      </c>
      <c r="Q162" s="2">
        <f t="shared" si="175"/>
        <v>367.5</v>
      </c>
      <c r="R162" s="2">
        <f t="shared" si="175"/>
        <v>-382</v>
      </c>
      <c r="S162" s="2">
        <f t="shared" si="175"/>
        <v>1335.9</v>
      </c>
      <c r="T162" s="2">
        <f t="shared" si="175"/>
        <v>-93.5</v>
      </c>
      <c r="U162" s="2">
        <f t="shared" si="146"/>
        <v>-304.39999999999998</v>
      </c>
      <c r="V162" s="2">
        <f t="shared" si="146"/>
        <v>174.3</v>
      </c>
      <c r="W162" s="2">
        <f t="shared" ref="W162:X162" si="184">ROUND(W139*W$239,1)</f>
        <v>-517</v>
      </c>
      <c r="X162" s="2">
        <f t="shared" si="184"/>
        <v>-15.1</v>
      </c>
      <c r="Y162" s="2">
        <f t="shared" ref="Y162" si="185">ROUND(Y139*Y$239,1)</f>
        <v>641.20000000000005</v>
      </c>
    </row>
    <row r="163" spans="1:25" ht="13.5">
      <c r="A163" s="67" t="s">
        <v>406</v>
      </c>
      <c r="B163" t="s">
        <v>168</v>
      </c>
      <c r="C163" s="2">
        <f t="shared" si="175"/>
        <v>-143.5</v>
      </c>
      <c r="D163" s="2">
        <f t="shared" si="175"/>
        <v>4</v>
      </c>
      <c r="E163" s="2">
        <f t="shared" si="175"/>
        <v>-10.4</v>
      </c>
      <c r="F163" s="2">
        <f t="shared" si="175"/>
        <v>100</v>
      </c>
      <c r="G163" s="2">
        <f t="shared" si="175"/>
        <v>-16.2</v>
      </c>
      <c r="H163" s="2">
        <f t="shared" si="175"/>
        <v>44.5</v>
      </c>
      <c r="I163" s="2">
        <f t="shared" si="175"/>
        <v>-103.4</v>
      </c>
      <c r="J163" s="2">
        <f t="shared" si="175"/>
        <v>-88.4</v>
      </c>
      <c r="K163" s="2">
        <f t="shared" si="175"/>
        <v>12.9</v>
      </c>
      <c r="L163" s="2">
        <f t="shared" si="175"/>
        <v>-364.9</v>
      </c>
      <c r="M163" s="2">
        <f t="shared" si="175"/>
        <v>-166.8</v>
      </c>
      <c r="N163" s="2">
        <f t="shared" si="175"/>
        <v>-803.4</v>
      </c>
      <c r="O163" s="2">
        <f t="shared" si="175"/>
        <v>-718.8</v>
      </c>
      <c r="P163" s="2">
        <f t="shared" si="175"/>
        <v>-177.3</v>
      </c>
      <c r="Q163" s="2">
        <f t="shared" si="175"/>
        <v>-1052.9000000000001</v>
      </c>
      <c r="R163" s="2">
        <f t="shared" si="175"/>
        <v>-273.60000000000002</v>
      </c>
      <c r="S163" s="2">
        <f t="shared" si="175"/>
        <v>-934.8</v>
      </c>
      <c r="T163" s="2">
        <f t="shared" si="175"/>
        <v>-90.5</v>
      </c>
      <c r="U163" s="2">
        <f t="shared" si="146"/>
        <v>82.5</v>
      </c>
      <c r="V163" s="2">
        <f t="shared" si="146"/>
        <v>219.5</v>
      </c>
      <c r="W163" s="2">
        <f t="shared" ref="W163:X163" si="186">ROUND(W140*W$239,1)</f>
        <v>404.9</v>
      </c>
      <c r="X163" s="2">
        <f t="shared" si="186"/>
        <v>-557.79999999999995</v>
      </c>
      <c r="Y163" s="2">
        <f t="shared" ref="Y163" si="187">ROUND(Y140*Y$239,1)</f>
        <v>-649.70000000000005</v>
      </c>
    </row>
    <row r="164" spans="1:25" ht="13.5">
      <c r="A164" s="67" t="s">
        <v>374</v>
      </c>
      <c r="C164" s="2">
        <f t="shared" si="175"/>
        <v>0</v>
      </c>
      <c r="D164" s="2">
        <f t="shared" si="175"/>
        <v>0</v>
      </c>
      <c r="E164" s="2">
        <f t="shared" si="175"/>
        <v>0</v>
      </c>
      <c r="F164" s="2">
        <f t="shared" si="175"/>
        <v>0</v>
      </c>
      <c r="G164" s="2">
        <f t="shared" si="175"/>
        <v>0</v>
      </c>
      <c r="H164" s="2">
        <f t="shared" si="175"/>
        <v>0</v>
      </c>
      <c r="I164" s="2">
        <f t="shared" si="175"/>
        <v>0</v>
      </c>
      <c r="J164" s="2">
        <f t="shared" si="175"/>
        <v>0</v>
      </c>
      <c r="K164" s="2">
        <f t="shared" si="175"/>
        <v>0</v>
      </c>
      <c r="L164" s="2">
        <f t="shared" si="175"/>
        <v>0</v>
      </c>
      <c r="M164" s="2">
        <f t="shared" si="175"/>
        <v>0</v>
      </c>
      <c r="N164" s="2">
        <f t="shared" si="175"/>
        <v>0</v>
      </c>
      <c r="O164" s="2">
        <f t="shared" si="175"/>
        <v>0</v>
      </c>
      <c r="P164" s="2">
        <f t="shared" si="175"/>
        <v>0</v>
      </c>
      <c r="Q164" s="2">
        <f t="shared" si="175"/>
        <v>0</v>
      </c>
      <c r="R164" s="2">
        <f t="shared" si="175"/>
        <v>0</v>
      </c>
      <c r="S164" s="2">
        <f t="shared" si="175"/>
        <v>0</v>
      </c>
      <c r="T164" s="2">
        <f t="shared" si="175"/>
        <v>0</v>
      </c>
      <c r="U164" s="2">
        <f t="shared" si="146"/>
        <v>0</v>
      </c>
      <c r="V164" s="2">
        <f t="shared" si="146"/>
        <v>0</v>
      </c>
      <c r="W164" s="2">
        <f t="shared" ref="W164:X164" si="188">ROUND(W141*W$239,1)</f>
        <v>0</v>
      </c>
      <c r="X164" s="2">
        <f t="shared" si="188"/>
        <v>0</v>
      </c>
      <c r="Y164" s="2">
        <f t="shared" ref="Y164" si="189">ROUND(Y141*Y$239,1)</f>
        <v>0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650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463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407</v>
      </c>
      <c r="C168" s="163">
        <v>47.817915000000028</v>
      </c>
      <c r="D168" s="163">
        <v>4.9308750000000039</v>
      </c>
      <c r="E168" s="163">
        <v>-94.756567000000004</v>
      </c>
      <c r="F168" s="163">
        <v>-383.42502999999994</v>
      </c>
      <c r="G168" s="163">
        <v>-447.93018999999998</v>
      </c>
      <c r="H168" s="163">
        <v>-433.16243899999995</v>
      </c>
      <c r="I168" s="163">
        <v>-308.27130710990843</v>
      </c>
      <c r="J168" s="163">
        <v>-281.48042033469801</v>
      </c>
      <c r="K168" s="163">
        <v>-259.24590158422052</v>
      </c>
      <c r="L168" s="163">
        <v>155.55099500595901</v>
      </c>
      <c r="M168" s="163">
        <v>67.129845177573543</v>
      </c>
      <c r="N168" s="163">
        <v>510.61783343813477</v>
      </c>
      <c r="O168" s="163">
        <v>374.22938857512622</v>
      </c>
      <c r="P168" s="163">
        <v>-171.40130911629331</v>
      </c>
      <c r="Q168" s="163">
        <v>518.49264395222121</v>
      </c>
      <c r="R168" s="163">
        <v>1197.1648150509018</v>
      </c>
      <c r="S168" s="163">
        <v>730.84634324361195</v>
      </c>
      <c r="T168" s="163">
        <v>909.43891668860851</v>
      </c>
      <c r="U168" s="163">
        <v>1184.6964638058462</v>
      </c>
      <c r="V168" s="163">
        <v>855.91923097508607</v>
      </c>
      <c r="W168" s="163">
        <v>1218.2531784222865</v>
      </c>
      <c r="X168" s="163">
        <v>1987.2944540189146</v>
      </c>
      <c r="Y168" s="163">
        <v>1970.438810285832</v>
      </c>
    </row>
    <row r="169" spans="1:25" ht="13.5">
      <c r="A169" s="68" t="s">
        <v>408</v>
      </c>
      <c r="B169" s="18" t="s">
        <v>162</v>
      </c>
      <c r="C169" s="163">
        <v>258.52896900000002</v>
      </c>
      <c r="D169" s="163">
        <v>271.22712100000001</v>
      </c>
      <c r="E169" s="163">
        <v>302.71744500000005</v>
      </c>
      <c r="F169" s="163">
        <v>313.74663000000004</v>
      </c>
      <c r="G169" s="163">
        <v>350.560654</v>
      </c>
      <c r="H169" s="163">
        <v>314.79972399999997</v>
      </c>
      <c r="I169" s="163">
        <v>510.95325683233909</v>
      </c>
      <c r="J169" s="163">
        <v>638.59692440925244</v>
      </c>
      <c r="K169" s="163">
        <v>647.97030755695334</v>
      </c>
      <c r="L169" s="163">
        <v>996.14140768562663</v>
      </c>
      <c r="M169" s="163">
        <v>1136.5699161205994</v>
      </c>
      <c r="N169" s="163">
        <v>1982.3663156266564</v>
      </c>
      <c r="O169" s="163">
        <v>2958.7078160063443</v>
      </c>
      <c r="P169" s="163">
        <v>3692.4486089226966</v>
      </c>
      <c r="Q169" s="163">
        <v>4562.3147897343315</v>
      </c>
      <c r="R169" s="163">
        <v>5574.4610211540466</v>
      </c>
      <c r="S169" s="163">
        <v>5631.1604697117918</v>
      </c>
      <c r="T169" s="163">
        <v>6029.1232610813649</v>
      </c>
      <c r="U169" s="163">
        <v>6545.7973402390189</v>
      </c>
      <c r="V169" s="163">
        <v>6610.712055118739</v>
      </c>
      <c r="W169" s="163">
        <v>9089.9883223116449</v>
      </c>
      <c r="X169" s="163">
        <v>10607.058965149496</v>
      </c>
      <c r="Y169" s="163">
        <v>12131.962266790368</v>
      </c>
    </row>
    <row r="170" spans="1:25" ht="13.5">
      <c r="A170" s="68" t="s">
        <v>409</v>
      </c>
      <c r="B170" s="18" t="s">
        <v>163</v>
      </c>
      <c r="C170" s="2">
        <f t="shared" ref="C170:Y170" si="190">C169-C168</f>
        <v>210.71105399999999</v>
      </c>
      <c r="D170" s="2">
        <f t="shared" si="190"/>
        <v>266.296246</v>
      </c>
      <c r="E170" s="2">
        <f t="shared" si="190"/>
        <v>397.47401200000007</v>
      </c>
      <c r="F170" s="2">
        <f t="shared" si="190"/>
        <v>697.17165999999997</v>
      </c>
      <c r="G170" s="2">
        <f t="shared" si="190"/>
        <v>798.49084399999992</v>
      </c>
      <c r="H170" s="2">
        <f t="shared" si="190"/>
        <v>747.96216299999992</v>
      </c>
      <c r="I170" s="2">
        <f t="shared" si="190"/>
        <v>819.22456394224753</v>
      </c>
      <c r="J170" s="2">
        <f t="shared" si="190"/>
        <v>920.07734474395045</v>
      </c>
      <c r="K170" s="2">
        <f t="shared" si="190"/>
        <v>907.21620914117386</v>
      </c>
      <c r="L170" s="2">
        <f t="shared" si="190"/>
        <v>840.59041267966768</v>
      </c>
      <c r="M170" s="2">
        <f t="shared" si="190"/>
        <v>1069.4400709430258</v>
      </c>
      <c r="N170" s="2">
        <f t="shared" si="190"/>
        <v>1471.7484821885216</v>
      </c>
      <c r="O170" s="2">
        <f t="shared" si="190"/>
        <v>2584.4784274312178</v>
      </c>
      <c r="P170" s="2">
        <f t="shared" si="190"/>
        <v>3863.8499180389899</v>
      </c>
      <c r="Q170" s="2">
        <f t="shared" si="190"/>
        <v>4043.8221457821101</v>
      </c>
      <c r="R170" s="2">
        <f t="shared" si="190"/>
        <v>4377.2962061031449</v>
      </c>
      <c r="S170" s="2">
        <f t="shared" si="190"/>
        <v>4900.3141264681799</v>
      </c>
      <c r="T170" s="2">
        <f t="shared" si="190"/>
        <v>5119.6843443927564</v>
      </c>
      <c r="U170" s="2">
        <f t="shared" si="190"/>
        <v>5361.1008764331727</v>
      </c>
      <c r="V170" s="2">
        <f t="shared" si="190"/>
        <v>5754.792824143653</v>
      </c>
      <c r="W170" s="2">
        <f t="shared" si="190"/>
        <v>7871.7351438893584</v>
      </c>
      <c r="X170" s="2">
        <f t="shared" si="190"/>
        <v>8619.764511130581</v>
      </c>
      <c r="Y170" s="2">
        <f t="shared" si="190"/>
        <v>10161.523456504536</v>
      </c>
    </row>
    <row r="171" spans="1:25" ht="13.5">
      <c r="A171" s="67" t="s">
        <v>410</v>
      </c>
      <c r="C171" s="2">
        <f t="shared" ref="C171:W171" si="191">C175-C168</f>
        <v>131.62306299999997</v>
      </c>
      <c r="D171" s="2">
        <f t="shared" si="191"/>
        <v>250.823407</v>
      </c>
      <c r="E171" s="2">
        <f t="shared" si="191"/>
        <v>465.25361500000002</v>
      </c>
      <c r="F171" s="2">
        <f t="shared" si="191"/>
        <v>748.38794399999983</v>
      </c>
      <c r="G171" s="2">
        <f t="shared" si="191"/>
        <v>885.03312999999991</v>
      </c>
      <c r="H171" s="2">
        <f t="shared" si="191"/>
        <v>1041.5148380000001</v>
      </c>
      <c r="I171" s="2">
        <f t="shared" si="191"/>
        <v>1057.6021320399086</v>
      </c>
      <c r="J171" s="2">
        <f t="shared" si="191"/>
        <v>1171.7886663346981</v>
      </c>
      <c r="K171" s="2">
        <f t="shared" si="191"/>
        <v>1354.8735865842207</v>
      </c>
      <c r="L171" s="2">
        <f t="shared" si="191"/>
        <v>1378.656889887131</v>
      </c>
      <c r="M171" s="2">
        <f t="shared" si="191"/>
        <v>1894.3748057893167</v>
      </c>
      <c r="N171" s="2">
        <f t="shared" si="191"/>
        <v>2289.1618306771916</v>
      </c>
      <c r="O171" s="2">
        <f t="shared" si="191"/>
        <v>3724.6278236933649</v>
      </c>
      <c r="P171" s="2">
        <f t="shared" si="191"/>
        <v>4593.0997734958264</v>
      </c>
      <c r="Q171" s="2">
        <f t="shared" si="191"/>
        <v>4245.1142678713886</v>
      </c>
      <c r="R171" s="2">
        <f t="shared" si="191"/>
        <v>5001.8439910142461</v>
      </c>
      <c r="S171" s="2">
        <f t="shared" si="191"/>
        <v>6366.9309299302595</v>
      </c>
      <c r="T171" s="2">
        <f t="shared" si="191"/>
        <v>6994.300054702082</v>
      </c>
      <c r="U171" s="2">
        <f t="shared" si="191"/>
        <v>8651.9221372165121</v>
      </c>
      <c r="V171" s="2">
        <f t="shared" si="191"/>
        <v>10333.916675375644</v>
      </c>
      <c r="W171" s="2">
        <f t="shared" si="191"/>
        <v>12125.668089384788</v>
      </c>
      <c r="X171" s="2">
        <f t="shared" ref="X171:Y171" si="192">X175-X168</f>
        <v>14057.905555493411</v>
      </c>
      <c r="Y171" s="2">
        <f t="shared" si="192"/>
        <v>16445.839234055926</v>
      </c>
    </row>
    <row r="172" spans="1:25" ht="13.5">
      <c r="A172" s="68" t="s">
        <v>411</v>
      </c>
      <c r="B172" s="133" t="s">
        <v>93</v>
      </c>
      <c r="C172" s="163">
        <v>41.73270999999999</v>
      </c>
      <c r="D172" s="163">
        <v>201.58254799999997</v>
      </c>
      <c r="E172" s="163">
        <v>358.303832</v>
      </c>
      <c r="F172" s="163">
        <v>480.76607100000001</v>
      </c>
      <c r="G172" s="163">
        <v>670.1241389999999</v>
      </c>
      <c r="H172" s="163">
        <v>767.48282099999994</v>
      </c>
      <c r="I172" s="163">
        <v>723.2829079600001</v>
      </c>
      <c r="J172" s="163">
        <v>712.043676</v>
      </c>
      <c r="K172" s="163">
        <v>762.516254</v>
      </c>
      <c r="L172" s="163">
        <v>735.8411430000001</v>
      </c>
      <c r="M172" s="163">
        <v>632.5388766100001</v>
      </c>
      <c r="N172" s="163">
        <v>433.04133310000003</v>
      </c>
      <c r="O172" s="163">
        <v>376.11899801000004</v>
      </c>
      <c r="P172" s="163">
        <v>-152.25565998999997</v>
      </c>
      <c r="Q172" s="163">
        <v>284.57024347449993</v>
      </c>
      <c r="R172" s="163">
        <v>186.3108129057</v>
      </c>
      <c r="S172" s="163">
        <v>126.28643346900009</v>
      </c>
      <c r="T172" s="163">
        <v>-76.831368884</v>
      </c>
      <c r="U172" s="163">
        <v>591.37369318040032</v>
      </c>
      <c r="V172" s="163">
        <v>727.90904472310012</v>
      </c>
      <c r="W172" s="163">
        <v>751.91557634355866</v>
      </c>
      <c r="X172" s="163">
        <v>945.42238441542702</v>
      </c>
      <c r="Y172" s="163">
        <v>940.51243138936331</v>
      </c>
    </row>
    <row r="173" spans="1:25" ht="13.5">
      <c r="A173" s="68" t="s">
        <v>412</v>
      </c>
      <c r="B173" s="133" t="s">
        <v>95</v>
      </c>
      <c r="C173" s="163">
        <v>152.36038100000002</v>
      </c>
      <c r="D173" s="163">
        <v>128.785439</v>
      </c>
      <c r="E173" s="163">
        <v>213.70550600000004</v>
      </c>
      <c r="F173" s="163">
        <v>307.65169700000007</v>
      </c>
      <c r="G173" s="163">
        <v>430.46872300000007</v>
      </c>
      <c r="H173" s="163">
        <v>533.62045799999999</v>
      </c>
      <c r="I173" s="163">
        <v>601.585554</v>
      </c>
      <c r="J173" s="163">
        <v>717.22118773497357</v>
      </c>
      <c r="K173" s="163">
        <v>891.72417658908057</v>
      </c>
      <c r="L173" s="163">
        <v>1090.6468390715302</v>
      </c>
      <c r="M173" s="163">
        <v>1850.2204904155008</v>
      </c>
      <c r="N173" s="163">
        <v>2835.1150153894655</v>
      </c>
      <c r="O173" s="163">
        <v>4877.533524938036</v>
      </c>
      <c r="P173" s="163">
        <v>6379.1058759161442</v>
      </c>
      <c r="Q173" s="163">
        <v>5598.824518962002</v>
      </c>
      <c r="R173" s="163">
        <v>6650.7659876573625</v>
      </c>
      <c r="S173" s="163">
        <v>8021.5788181610078</v>
      </c>
      <c r="T173" s="163">
        <v>9085.6618769809083</v>
      </c>
      <c r="U173" s="163">
        <v>10761.357648617648</v>
      </c>
      <c r="V173" s="163">
        <v>13259.647148246138</v>
      </c>
      <c r="W173" s="163">
        <v>15832.596397150955</v>
      </c>
      <c r="X173" s="163">
        <v>19360.489032709836</v>
      </c>
      <c r="Y173" s="163">
        <v>22352.320507788005</v>
      </c>
    </row>
    <row r="174" spans="1:25" ht="13.5">
      <c r="A174" s="68" t="s">
        <v>413</v>
      </c>
      <c r="B174" s="18" t="s">
        <v>120</v>
      </c>
      <c r="C174" s="2">
        <f t="shared" ref="C174:T174" si="193">C171-C172-C173</f>
        <v>-62.470028000000042</v>
      </c>
      <c r="D174" s="2">
        <f t="shared" si="193"/>
        <v>-79.544579999999968</v>
      </c>
      <c r="E174" s="2">
        <f t="shared" si="193"/>
        <v>-106.75572300000002</v>
      </c>
      <c r="F174" s="2">
        <f t="shared" si="193"/>
        <v>-40.029824000000247</v>
      </c>
      <c r="G174" s="2">
        <f t="shared" si="193"/>
        <v>-215.55973200000005</v>
      </c>
      <c r="H174" s="2">
        <f t="shared" si="193"/>
        <v>-259.58844099999988</v>
      </c>
      <c r="I174" s="2">
        <f t="shared" si="193"/>
        <v>-267.26632992009149</v>
      </c>
      <c r="J174" s="2">
        <f t="shared" si="193"/>
        <v>-257.47619740027551</v>
      </c>
      <c r="K174" s="2">
        <f t="shared" si="193"/>
        <v>-299.3668440048599</v>
      </c>
      <c r="L174" s="2">
        <f t="shared" si="193"/>
        <v>-447.83109218439927</v>
      </c>
      <c r="M174" s="2">
        <f t="shared" si="193"/>
        <v>-588.38456123618403</v>
      </c>
      <c r="N174" s="2">
        <f t="shared" si="193"/>
        <v>-978.9945178122739</v>
      </c>
      <c r="O174" s="2">
        <f t="shared" si="193"/>
        <v>-1529.0246992546708</v>
      </c>
      <c r="P174" s="2">
        <f t="shared" si="193"/>
        <v>-1633.7504424303179</v>
      </c>
      <c r="Q174" s="2">
        <f t="shared" si="193"/>
        <v>-1638.2804945651133</v>
      </c>
      <c r="R174" s="2">
        <f t="shared" si="193"/>
        <v>-1835.2328095488165</v>
      </c>
      <c r="S174" s="2">
        <f t="shared" si="193"/>
        <v>-1780.9343216997486</v>
      </c>
      <c r="T174" s="2">
        <f t="shared" si="193"/>
        <v>-2014.5304533948265</v>
      </c>
      <c r="U174" s="2">
        <f t="shared" ref="U174:W174" si="194">U171-U172-U173</f>
        <v>-2700.8092045815365</v>
      </c>
      <c r="V174" s="2">
        <f t="shared" si="194"/>
        <v>-3653.6395175935941</v>
      </c>
      <c r="W174" s="2">
        <f t="shared" si="194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464</v>
      </c>
      <c r="B175" t="s">
        <v>117</v>
      </c>
      <c r="C175" s="163">
        <v>179.440978</v>
      </c>
      <c r="D175" s="163">
        <v>255.75428200000002</v>
      </c>
      <c r="E175" s="163">
        <v>370.49704800000001</v>
      </c>
      <c r="F175" s="163">
        <v>364.96291399999996</v>
      </c>
      <c r="G175" s="163">
        <v>437.10293999999993</v>
      </c>
      <c r="H175" s="163">
        <v>608.35239899999999</v>
      </c>
      <c r="I175" s="163">
        <v>749.33082493000006</v>
      </c>
      <c r="J175" s="163">
        <v>890.30824600000005</v>
      </c>
      <c r="K175" s="163">
        <v>1095.6276850000002</v>
      </c>
      <c r="L175" s="163">
        <v>1534.2078848930901</v>
      </c>
      <c r="M175" s="163">
        <v>1961.5046509668903</v>
      </c>
      <c r="N175" s="163">
        <v>2799.7796641153263</v>
      </c>
      <c r="O175" s="163">
        <v>4098.8572122684909</v>
      </c>
      <c r="P175" s="163">
        <v>4421.6984643795331</v>
      </c>
      <c r="Q175" s="163">
        <v>4763.6069118236101</v>
      </c>
      <c r="R175" s="163">
        <v>6199.0088060651478</v>
      </c>
      <c r="S175" s="163">
        <v>7097.7772731738714</v>
      </c>
      <c r="T175" s="163">
        <v>7903.7389713906905</v>
      </c>
      <c r="U175" s="163">
        <v>9836.6186010223573</v>
      </c>
      <c r="V175" s="163">
        <v>11189.835906350731</v>
      </c>
      <c r="W175" s="163">
        <v>13343.921267807074</v>
      </c>
      <c r="X175" s="163">
        <v>16045.200009512326</v>
      </c>
      <c r="Y175" s="163">
        <v>18416.278044341758</v>
      </c>
    </row>
    <row r="176" spans="1:25" ht="13.5">
      <c r="A176" s="68" t="s">
        <v>465</v>
      </c>
      <c r="B176" t="s">
        <v>116</v>
      </c>
      <c r="C176" s="163">
        <v>160.14482799999999</v>
      </c>
      <c r="D176" s="163">
        <v>220.75057900000002</v>
      </c>
      <c r="E176" s="163">
        <v>294.97366</v>
      </c>
      <c r="F176" s="163">
        <v>259.86537199999998</v>
      </c>
      <c r="G176" s="163">
        <v>282.75072499999993</v>
      </c>
      <c r="H176" s="163">
        <v>380.21285999999998</v>
      </c>
      <c r="I176" s="163">
        <v>405.37745201000001</v>
      </c>
      <c r="J176" s="163">
        <v>465.09551900000002</v>
      </c>
      <c r="K176" s="163">
        <v>530.27722700000004</v>
      </c>
      <c r="L176" s="163">
        <v>856.52095314460996</v>
      </c>
      <c r="M176" s="163">
        <v>1104.1303042244854</v>
      </c>
      <c r="N176" s="163">
        <v>1473.169055614848</v>
      </c>
      <c r="O176" s="163">
        <v>2262.9629345692738</v>
      </c>
      <c r="P176" s="163">
        <v>1999.2202224840421</v>
      </c>
      <c r="Q176" s="163">
        <v>2330.4861027696384</v>
      </c>
      <c r="R176" s="163">
        <v>2960.2536212846771</v>
      </c>
      <c r="S176" s="163">
        <v>3783.1795329991</v>
      </c>
      <c r="T176" s="163">
        <v>4069.1616825747037</v>
      </c>
      <c r="U176" s="163">
        <v>5418.4025162175931</v>
      </c>
      <c r="V176" s="163">
        <v>5911.3096916592694</v>
      </c>
      <c r="W176" s="163">
        <v>5762.9321029139064</v>
      </c>
      <c r="X176" s="163">
        <v>6505.458350777496</v>
      </c>
      <c r="Y176" s="163">
        <v>8418.1478333333034</v>
      </c>
    </row>
    <row r="177" spans="1:25" ht="13.5">
      <c r="A177" s="71" t="s">
        <v>414</v>
      </c>
      <c r="B177" t="s">
        <v>89</v>
      </c>
      <c r="C177" s="163">
        <v>124.779175</v>
      </c>
      <c r="D177" s="163">
        <v>176.73306100000002</v>
      </c>
      <c r="E177" s="163">
        <v>239.69061400000001</v>
      </c>
      <c r="F177" s="163">
        <v>212.18498299999999</v>
      </c>
      <c r="G177" s="163">
        <v>243.99659499999999</v>
      </c>
      <c r="H177" s="163">
        <v>315.17911900000001</v>
      </c>
      <c r="I177" s="163">
        <v>348.85034200000001</v>
      </c>
      <c r="J177" s="163">
        <v>390.79106300000001</v>
      </c>
      <c r="K177" s="163">
        <v>441.53551400000003</v>
      </c>
      <c r="L177" s="163">
        <v>615.99254619999999</v>
      </c>
      <c r="M177" s="163">
        <v>736.28420750999999</v>
      </c>
      <c r="N177" s="163">
        <v>827.35721450999995</v>
      </c>
      <c r="O177" s="163">
        <v>1152.0703892299998</v>
      </c>
      <c r="P177" s="163">
        <v>1082.55368619</v>
      </c>
      <c r="Q177" s="163">
        <v>1229.4361007100001</v>
      </c>
      <c r="R177" s="163">
        <v>1372.98874733</v>
      </c>
      <c r="S177" s="163">
        <v>1438.9916573999999</v>
      </c>
      <c r="T177" s="163">
        <v>1550.0279332099999</v>
      </c>
      <c r="U177" s="163">
        <v>1899.6252815</v>
      </c>
      <c r="V177" s="163">
        <v>1942.5816682799998</v>
      </c>
      <c r="W177" s="163">
        <v>1981.93583287</v>
      </c>
      <c r="X177" s="163">
        <v>2383.1971041600004</v>
      </c>
      <c r="Y177" s="163">
        <v>2698.73384218</v>
      </c>
    </row>
    <row r="178" spans="1:25" ht="13.5">
      <c r="A178" s="71" t="s">
        <v>415</v>
      </c>
      <c r="B178" t="s">
        <v>92</v>
      </c>
      <c r="C178" s="2">
        <f t="shared" ref="C178:V178" si="195">C176-C177</f>
        <v>35.365652999999995</v>
      </c>
      <c r="D178" s="2">
        <f t="shared" si="195"/>
        <v>44.017517999999995</v>
      </c>
      <c r="E178" s="2">
        <f t="shared" si="195"/>
        <v>55.283045999999985</v>
      </c>
      <c r="F178" s="2">
        <f t="shared" si="195"/>
        <v>47.680388999999991</v>
      </c>
      <c r="G178" s="2">
        <f t="shared" si="195"/>
        <v>38.754129999999947</v>
      </c>
      <c r="H178" s="2">
        <f t="shared" si="195"/>
        <v>65.033740999999964</v>
      </c>
      <c r="I178" s="2">
        <f t="shared" si="195"/>
        <v>56.527110010000001</v>
      </c>
      <c r="J178" s="2">
        <f t="shared" si="195"/>
        <v>74.304456000000016</v>
      </c>
      <c r="K178" s="2">
        <f t="shared" si="195"/>
        <v>88.741713000000004</v>
      </c>
      <c r="L178" s="2">
        <f t="shared" si="195"/>
        <v>240.52840694460997</v>
      </c>
      <c r="M178" s="2">
        <f t="shared" si="195"/>
        <v>367.84609671448538</v>
      </c>
      <c r="N178" s="2">
        <f t="shared" si="195"/>
        <v>645.8118411048481</v>
      </c>
      <c r="O178" s="2">
        <f t="shared" si="195"/>
        <v>1110.892545339274</v>
      </c>
      <c r="P178" s="2">
        <f t="shared" si="195"/>
        <v>916.66653629404209</v>
      </c>
      <c r="Q178" s="2">
        <f t="shared" si="195"/>
        <v>1101.0500020596382</v>
      </c>
      <c r="R178" s="2">
        <f t="shared" si="195"/>
        <v>1587.2648739546771</v>
      </c>
      <c r="S178" s="2">
        <f t="shared" si="195"/>
        <v>2344.1878755991002</v>
      </c>
      <c r="T178" s="2">
        <f t="shared" si="195"/>
        <v>2519.1337493647038</v>
      </c>
      <c r="U178" s="2">
        <f t="shared" si="195"/>
        <v>3518.7772347175933</v>
      </c>
      <c r="V178" s="2">
        <f t="shared" si="195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416</v>
      </c>
      <c r="B179" t="s">
        <v>102</v>
      </c>
      <c r="C179" s="2">
        <f t="shared" ref="C179:V179" si="196">C175-C176</f>
        <v>19.296150000000011</v>
      </c>
      <c r="D179" s="2">
        <f t="shared" si="196"/>
        <v>35.003703000000002</v>
      </c>
      <c r="E179" s="2">
        <f t="shared" si="196"/>
        <v>75.523388000000011</v>
      </c>
      <c r="F179" s="2">
        <f t="shared" si="196"/>
        <v>105.09754199999998</v>
      </c>
      <c r="G179" s="2">
        <f t="shared" si="196"/>
        <v>154.352215</v>
      </c>
      <c r="H179" s="2">
        <f t="shared" si="196"/>
        <v>228.13953900000001</v>
      </c>
      <c r="I179" s="2">
        <f t="shared" si="196"/>
        <v>343.95337292000005</v>
      </c>
      <c r="J179" s="2">
        <f t="shared" si="196"/>
        <v>425.21272700000003</v>
      </c>
      <c r="K179" s="2">
        <f t="shared" si="196"/>
        <v>565.35045800000012</v>
      </c>
      <c r="L179" s="2">
        <f t="shared" si="196"/>
        <v>677.68693174848011</v>
      </c>
      <c r="M179" s="2">
        <f t="shared" si="196"/>
        <v>857.3743467424049</v>
      </c>
      <c r="N179" s="2">
        <f t="shared" si="196"/>
        <v>1326.6106085004783</v>
      </c>
      <c r="O179" s="2">
        <f t="shared" si="196"/>
        <v>1835.8942776992171</v>
      </c>
      <c r="P179" s="2">
        <f t="shared" si="196"/>
        <v>2422.478241895491</v>
      </c>
      <c r="Q179" s="2">
        <f t="shared" si="196"/>
        <v>2433.1208090539717</v>
      </c>
      <c r="R179" s="2">
        <f t="shared" si="196"/>
        <v>3238.7551847804707</v>
      </c>
      <c r="S179" s="2">
        <f t="shared" si="196"/>
        <v>3314.5977401747714</v>
      </c>
      <c r="T179" s="2">
        <f t="shared" si="196"/>
        <v>3834.5772888159868</v>
      </c>
      <c r="U179" s="2">
        <f t="shared" si="196"/>
        <v>4418.2160848047643</v>
      </c>
      <c r="V179" s="2">
        <f t="shared" si="196"/>
        <v>5278.5262146914611</v>
      </c>
      <c r="W179" s="2">
        <f t="shared" ref="W179:X179" si="197">W175-W176</f>
        <v>7580.989164893168</v>
      </c>
      <c r="X179" s="2">
        <f t="shared" si="197"/>
        <v>9539.7416587348307</v>
      </c>
      <c r="Y179" s="2">
        <f t="shared" ref="Y179" si="198">Y175-Y176</f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427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463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407</v>
      </c>
      <c r="B183" s="133" t="s">
        <v>172</v>
      </c>
      <c r="C183" s="163">
        <v>92.287567000000024</v>
      </c>
      <c r="D183" s="163">
        <v>-3.5251509999999939</v>
      </c>
      <c r="E183" s="163">
        <v>-108.694007</v>
      </c>
      <c r="F183" s="163">
        <v>-392.24002000000002</v>
      </c>
      <c r="G183" s="163">
        <v>-440.98005999999998</v>
      </c>
      <c r="H183" s="163">
        <v>-410.05559000000005</v>
      </c>
      <c r="I183" s="163">
        <v>-337.68700879999994</v>
      </c>
      <c r="J183" s="163">
        <v>-316.68623405000011</v>
      </c>
      <c r="K183" s="163">
        <v>-302.65245799999997</v>
      </c>
      <c r="L183" s="163">
        <v>109.11921399999994</v>
      </c>
      <c r="M183" s="164">
        <v>344.04168573000004</v>
      </c>
      <c r="N183" s="163">
        <v>1089.89112447</v>
      </c>
      <c r="O183" s="163">
        <v>1740.6536391399998</v>
      </c>
      <c r="P183" s="163">
        <v>1736.2986588300005</v>
      </c>
      <c r="Q183" s="163">
        <v>2033.8922087999995</v>
      </c>
      <c r="R183" s="163">
        <v>2479.2299841701006</v>
      </c>
      <c r="S183" s="163">
        <v>3359.0867777121002</v>
      </c>
      <c r="T183" s="163">
        <v>3802.7085911408003</v>
      </c>
      <c r="U183" s="163">
        <v>4317.8133499869</v>
      </c>
      <c r="V183" s="163">
        <v>4564.0725566771998</v>
      </c>
      <c r="W183" s="163">
        <v>5513.2097199099999</v>
      </c>
      <c r="X183" s="163">
        <v>6765.0261786386018</v>
      </c>
      <c r="Y183" s="163">
        <v>7121.685228587</v>
      </c>
    </row>
    <row r="184" spans="1:25" ht="13.5">
      <c r="A184" s="68" t="s">
        <v>408</v>
      </c>
      <c r="B184" s="18" t="s">
        <v>164</v>
      </c>
      <c r="C184" s="163">
        <v>241.26817500000001</v>
      </c>
      <c r="D184" s="163">
        <v>243.50652200000002</v>
      </c>
      <c r="E184" s="163">
        <v>261.53848700000003</v>
      </c>
      <c r="F184" s="163">
        <v>229.80883500000002</v>
      </c>
      <c r="G184" s="163">
        <v>262.35383100000001</v>
      </c>
      <c r="H184" s="163">
        <v>221.90515600000001</v>
      </c>
      <c r="I184" s="163">
        <v>337.15651500000001</v>
      </c>
      <c r="J184" s="163">
        <v>422.50143599999996</v>
      </c>
      <c r="K184" s="163">
        <v>407.058784</v>
      </c>
      <c r="L184" s="163">
        <v>705.58798899999999</v>
      </c>
      <c r="M184" s="164">
        <v>859.05842998000003</v>
      </c>
      <c r="N184" s="163">
        <v>1599.797051</v>
      </c>
      <c r="O184" s="163">
        <v>2248.2892429999997</v>
      </c>
      <c r="P184" s="163">
        <v>2508.8726507200004</v>
      </c>
      <c r="Q184" s="163">
        <v>3563.5056439899995</v>
      </c>
      <c r="R184" s="163">
        <v>4022.0934268099004</v>
      </c>
      <c r="S184" s="163">
        <v>4709.4188327578004</v>
      </c>
      <c r="T184" s="163">
        <v>4760.9465213084013</v>
      </c>
      <c r="U184" s="163">
        <v>4903.7703346998996</v>
      </c>
      <c r="V184" s="163">
        <v>5032.8989847083003</v>
      </c>
      <c r="W184" s="163">
        <v>6040.1492015499998</v>
      </c>
      <c r="X184" s="163">
        <v>7295.9129829046014</v>
      </c>
      <c r="Y184" s="163">
        <v>7878.3020011199997</v>
      </c>
    </row>
    <row r="185" spans="1:25" ht="13.5">
      <c r="A185" s="71" t="s">
        <v>428</v>
      </c>
      <c r="B185" s="18" t="s">
        <v>160</v>
      </c>
      <c r="C185" s="163">
        <v>241.26817500000001</v>
      </c>
      <c r="D185" s="163">
        <v>243.50652200000002</v>
      </c>
      <c r="E185" s="163">
        <v>261.05040000000002</v>
      </c>
      <c r="F185" s="163">
        <v>229.80883500000002</v>
      </c>
      <c r="G185" s="163">
        <v>262.35383100000001</v>
      </c>
      <c r="H185" s="163">
        <v>221.90515600000001</v>
      </c>
      <c r="I185" s="163">
        <v>333.56907000000001</v>
      </c>
      <c r="J185" s="163">
        <v>422.50143599999996</v>
      </c>
      <c r="K185" s="163">
        <v>407.058784</v>
      </c>
      <c r="L185" s="163">
        <v>705.58798899999999</v>
      </c>
      <c r="M185" s="163">
        <v>857.94701898000005</v>
      </c>
      <c r="N185" s="163">
        <v>1594.9572410000001</v>
      </c>
      <c r="O185" s="163">
        <v>2166.3651789999999</v>
      </c>
      <c r="P185" s="163">
        <v>2467.3969810000003</v>
      </c>
      <c r="Q185" s="163">
        <v>3557.7086144699997</v>
      </c>
      <c r="R185" s="163">
        <v>4013.4695803589002</v>
      </c>
      <c r="S185" s="163">
        <v>4707.3128117769002</v>
      </c>
      <c r="T185" s="163">
        <v>4759.6305756632009</v>
      </c>
      <c r="U185" s="163">
        <v>4902.2814181998001</v>
      </c>
      <c r="V185" s="163">
        <v>5030.0635471110991</v>
      </c>
      <c r="W185" s="163">
        <v>6036.8850305300002</v>
      </c>
      <c r="X185" s="163">
        <v>7295.741918764601</v>
      </c>
      <c r="Y185" s="163">
        <v>7877.6447842600001</v>
      </c>
    </row>
    <row r="186" spans="1:25" ht="13.5">
      <c r="A186" s="71" t="s">
        <v>429</v>
      </c>
      <c r="B186" s="18" t="s">
        <v>161</v>
      </c>
      <c r="C186" s="2">
        <f t="shared" ref="C186:T186" si="199">C184-C185</f>
        <v>0</v>
      </c>
      <c r="D186" s="2">
        <f t="shared" si="199"/>
        <v>0</v>
      </c>
      <c r="E186" s="2">
        <f t="shared" si="199"/>
        <v>0.48808700000000727</v>
      </c>
      <c r="F186" s="2">
        <f t="shared" si="199"/>
        <v>0</v>
      </c>
      <c r="G186" s="2">
        <f t="shared" si="199"/>
        <v>0</v>
      </c>
      <c r="H186" s="2">
        <f t="shared" si="199"/>
        <v>0</v>
      </c>
      <c r="I186" s="2">
        <f t="shared" si="199"/>
        <v>3.5874450000000024</v>
      </c>
      <c r="J186" s="2">
        <f t="shared" si="199"/>
        <v>0</v>
      </c>
      <c r="K186" s="2">
        <f t="shared" si="199"/>
        <v>0</v>
      </c>
      <c r="L186" s="2">
        <f t="shared" si="199"/>
        <v>0</v>
      </c>
      <c r="M186" s="2">
        <f t="shared" si="199"/>
        <v>1.1114109999999755</v>
      </c>
      <c r="N186" s="2">
        <f t="shared" si="199"/>
        <v>4.8398099999999431</v>
      </c>
      <c r="O186" s="2">
        <f t="shared" si="199"/>
        <v>81.924063999999817</v>
      </c>
      <c r="P186" s="2">
        <f t="shared" si="199"/>
        <v>41.475669720000042</v>
      </c>
      <c r="Q186" s="2">
        <f t="shared" si="199"/>
        <v>5.7970295199997963</v>
      </c>
      <c r="R186" s="2">
        <f t="shared" si="199"/>
        <v>8.6238464510001904</v>
      </c>
      <c r="S186" s="2">
        <f t="shared" si="199"/>
        <v>2.1060209809002117</v>
      </c>
      <c r="T186" s="2">
        <f t="shared" si="199"/>
        <v>1.3159456452003724</v>
      </c>
      <c r="U186" s="2">
        <f t="shared" ref="U186:Y186" si="200">U184-U185</f>
        <v>1.488916500099549</v>
      </c>
      <c r="V186" s="2">
        <f t="shared" si="200"/>
        <v>2.8354375972012349</v>
      </c>
      <c r="W186" s="2">
        <f t="shared" si="200"/>
        <v>3.2641710199995941</v>
      </c>
      <c r="X186" s="2">
        <f t="shared" si="200"/>
        <v>0.17106414000045334</v>
      </c>
      <c r="Y186" s="2">
        <f t="shared" si="200"/>
        <v>0.65721685999960755</v>
      </c>
    </row>
    <row r="187" spans="1:25" ht="13.5">
      <c r="A187" s="68" t="s">
        <v>409</v>
      </c>
      <c r="B187" s="133" t="s">
        <v>103</v>
      </c>
      <c r="C187" s="2">
        <f t="shared" ref="C187:S187" si="201">C184-C183</f>
        <v>148.98060799999999</v>
      </c>
      <c r="D187" s="2">
        <f t="shared" si="201"/>
        <v>247.03167300000001</v>
      </c>
      <c r="E187" s="2">
        <f t="shared" si="201"/>
        <v>370.23249400000003</v>
      </c>
      <c r="F187" s="2">
        <f t="shared" si="201"/>
        <v>622.048855</v>
      </c>
      <c r="G187" s="2">
        <f t="shared" si="201"/>
        <v>703.33389099999999</v>
      </c>
      <c r="H187" s="2">
        <f t="shared" si="201"/>
        <v>631.96074600000009</v>
      </c>
      <c r="I187" s="2">
        <f t="shared" si="201"/>
        <v>674.84352379999996</v>
      </c>
      <c r="J187" s="2">
        <f t="shared" si="201"/>
        <v>739.18767005000007</v>
      </c>
      <c r="K187" s="2">
        <f t="shared" si="201"/>
        <v>709.71124199999997</v>
      </c>
      <c r="L187" s="2">
        <f t="shared" si="201"/>
        <v>596.46877500000005</v>
      </c>
      <c r="M187" s="2">
        <f t="shared" si="201"/>
        <v>515.01674424999999</v>
      </c>
      <c r="N187" s="2">
        <f t="shared" si="201"/>
        <v>509.90592652999999</v>
      </c>
      <c r="O187" s="2">
        <f t="shared" si="201"/>
        <v>507.63560385999995</v>
      </c>
      <c r="P187" s="2">
        <f t="shared" si="201"/>
        <v>772.57399188999989</v>
      </c>
      <c r="Q187" s="2">
        <f t="shared" si="201"/>
        <v>1529.61343519</v>
      </c>
      <c r="R187" s="2">
        <f t="shared" si="201"/>
        <v>1542.8634426397998</v>
      </c>
      <c r="S187" s="2">
        <f t="shared" si="201"/>
        <v>1350.3320550457001</v>
      </c>
      <c r="T187" s="2">
        <f t="shared" ref="T187:V187" si="202">T184-T183</f>
        <v>958.23793016760101</v>
      </c>
      <c r="U187" s="2">
        <f t="shared" si="202"/>
        <v>585.95698471299966</v>
      </c>
      <c r="V187" s="2">
        <f t="shared" si="202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410</v>
      </c>
      <c r="C188" s="2">
        <f t="shared" ref="C188:T188" si="203">C194-C183</f>
        <v>61.526079999999979</v>
      </c>
      <c r="D188" s="2">
        <f t="shared" si="203"/>
        <v>212.484803</v>
      </c>
      <c r="E188" s="2">
        <f t="shared" si="203"/>
        <v>385.76027799999997</v>
      </c>
      <c r="F188" s="2">
        <f t="shared" si="203"/>
        <v>654.17808500000001</v>
      </c>
      <c r="G188" s="2">
        <f t="shared" si="203"/>
        <v>749.76097699999991</v>
      </c>
      <c r="H188" s="2">
        <f t="shared" si="203"/>
        <v>801.83178200000009</v>
      </c>
      <c r="I188" s="2">
        <f t="shared" si="203"/>
        <v>769.10924379999994</v>
      </c>
      <c r="J188" s="2">
        <f t="shared" si="203"/>
        <v>833.0231640500001</v>
      </c>
      <c r="K188" s="2">
        <f t="shared" si="203"/>
        <v>892.59314399999994</v>
      </c>
      <c r="L188" s="2">
        <f t="shared" si="203"/>
        <v>757.53949899999998</v>
      </c>
      <c r="M188" s="2">
        <f t="shared" si="203"/>
        <v>663.32636126999989</v>
      </c>
      <c r="N188" s="2">
        <f t="shared" si="203"/>
        <v>182.20741252999983</v>
      </c>
      <c r="O188" s="2">
        <f t="shared" si="203"/>
        <v>53.148370860000114</v>
      </c>
      <c r="P188" s="2">
        <f t="shared" si="203"/>
        <v>-94.217871830000377</v>
      </c>
      <c r="Q188" s="2">
        <f t="shared" si="203"/>
        <v>-158.93085477999944</v>
      </c>
      <c r="R188" s="2">
        <f t="shared" si="203"/>
        <v>-398.10123252670064</v>
      </c>
      <c r="S188" s="2">
        <f t="shared" si="203"/>
        <v>-458.01480267219995</v>
      </c>
      <c r="T188" s="2">
        <f t="shared" si="203"/>
        <v>-547.39493175840016</v>
      </c>
      <c r="U188" s="2">
        <f t="shared" ref="U188:Y188" si="204">U194-U183</f>
        <v>-328.73003317169969</v>
      </c>
      <c r="V188" s="2">
        <f t="shared" si="204"/>
        <v>-63.062636295100674</v>
      </c>
      <c r="W188" s="2">
        <f t="shared" si="204"/>
        <v>-565.05157353999948</v>
      </c>
      <c r="X188" s="2">
        <f t="shared" si="204"/>
        <v>-432.49070183480217</v>
      </c>
      <c r="Y188" s="2">
        <f t="shared" si="204"/>
        <v>-278.76185602699934</v>
      </c>
    </row>
    <row r="189" spans="1:25" ht="13.5">
      <c r="A189" s="68" t="s">
        <v>411</v>
      </c>
      <c r="B189" s="133" t="s">
        <v>119</v>
      </c>
      <c r="C189" s="2">
        <f t="shared" ref="C189:W189" si="205">C190-C191</f>
        <v>55.054410999999995</v>
      </c>
      <c r="D189" s="2">
        <f t="shared" si="205"/>
        <v>212.59147899999999</v>
      </c>
      <c r="E189" s="2">
        <f t="shared" si="205"/>
        <v>361.702743</v>
      </c>
      <c r="F189" s="2">
        <f t="shared" si="205"/>
        <v>495.17484200000001</v>
      </c>
      <c r="G189" s="2">
        <f t="shared" si="205"/>
        <v>685.15449999999998</v>
      </c>
      <c r="H189" s="2">
        <f t="shared" si="205"/>
        <v>780.81586800000002</v>
      </c>
      <c r="I189" s="2">
        <f t="shared" si="205"/>
        <v>739.02363995999997</v>
      </c>
      <c r="J189" s="2">
        <f t="shared" si="205"/>
        <v>755.920793</v>
      </c>
      <c r="K189" s="2">
        <f t="shared" si="205"/>
        <v>782.91187600000001</v>
      </c>
      <c r="L189" s="2">
        <f t="shared" si="205"/>
        <v>721.72229800000002</v>
      </c>
      <c r="M189" s="2">
        <f t="shared" si="205"/>
        <v>645.83450200000004</v>
      </c>
      <c r="N189" s="2">
        <f t="shared" si="205"/>
        <v>426.86041700000004</v>
      </c>
      <c r="O189" s="2">
        <f t="shared" si="205"/>
        <v>412.08356000000009</v>
      </c>
      <c r="P189" s="2">
        <f t="shared" si="205"/>
        <v>-99.246365999999966</v>
      </c>
      <c r="Q189" s="2">
        <f t="shared" si="205"/>
        <v>177.72503408</v>
      </c>
      <c r="R189" s="2">
        <f t="shared" si="205"/>
        <v>-85.700660326399998</v>
      </c>
      <c r="S189" s="2">
        <f t="shared" si="205"/>
        <v>-70.395074390299897</v>
      </c>
      <c r="T189" s="2">
        <f t="shared" si="205"/>
        <v>-416.77939014979995</v>
      </c>
      <c r="U189" s="2">
        <f t="shared" si="205"/>
        <v>35.303936104300078</v>
      </c>
      <c r="V189" s="2">
        <f t="shared" si="205"/>
        <v>-66.312423574499917</v>
      </c>
      <c r="W189" s="2">
        <f t="shared" si="205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430</v>
      </c>
      <c r="B190" t="s">
        <v>94</v>
      </c>
      <c r="C190" s="163">
        <v>112.445213</v>
      </c>
      <c r="D190" s="163">
        <v>300.55538899999999</v>
      </c>
      <c r="E190" s="163">
        <v>413.77964900000001</v>
      </c>
      <c r="F190" s="163">
        <v>541.52310299999999</v>
      </c>
      <c r="G190" s="163">
        <v>709.239555</v>
      </c>
      <c r="H190" s="163">
        <v>802.42723799999999</v>
      </c>
      <c r="I190" s="163">
        <v>767.62486100000001</v>
      </c>
      <c r="J190" s="163">
        <v>776.87190799999996</v>
      </c>
      <c r="K190" s="163">
        <v>816.53202499999998</v>
      </c>
      <c r="L190" s="163">
        <v>841.41363799999999</v>
      </c>
      <c r="M190" s="163">
        <v>832.84902199999999</v>
      </c>
      <c r="N190" s="163">
        <v>787.13782300000003</v>
      </c>
      <c r="O190" s="163">
        <v>778.47016000000008</v>
      </c>
      <c r="P190" s="163">
        <v>779.66696300000001</v>
      </c>
      <c r="Q190" s="163">
        <v>760.87673717999996</v>
      </c>
      <c r="R190" s="163">
        <v>716.40493698000012</v>
      </c>
      <c r="S190" s="163">
        <v>687.36128910000002</v>
      </c>
      <c r="T190" s="163">
        <v>530.47917236000001</v>
      </c>
      <c r="U190" s="163">
        <v>523.58088198000007</v>
      </c>
      <c r="V190" s="163">
        <v>521.62271925000005</v>
      </c>
      <c r="W190" s="163">
        <v>502.46538032999996</v>
      </c>
      <c r="X190" s="163">
        <v>506.46443586999999</v>
      </c>
      <c r="Y190" s="163">
        <v>477.14839028999995</v>
      </c>
    </row>
    <row r="191" spans="1:25" ht="13.5">
      <c r="A191" s="71" t="s">
        <v>431</v>
      </c>
      <c r="B191" s="133" t="s">
        <v>104</v>
      </c>
      <c r="C191" s="163">
        <v>57.390802000000001</v>
      </c>
      <c r="D191" s="163">
        <v>87.963910000000013</v>
      </c>
      <c r="E191" s="163">
        <v>52.076906000000001</v>
      </c>
      <c r="F191" s="163">
        <v>46.348260999999994</v>
      </c>
      <c r="G191" s="163">
        <v>24.085055000000001</v>
      </c>
      <c r="H191" s="163">
        <v>21.611370000000004</v>
      </c>
      <c r="I191" s="163">
        <v>28.601221039999999</v>
      </c>
      <c r="J191" s="163">
        <v>20.951115000000001</v>
      </c>
      <c r="K191" s="163">
        <v>33.620149000000005</v>
      </c>
      <c r="L191" s="163">
        <v>119.69134</v>
      </c>
      <c r="M191" s="163">
        <v>187.01451999999998</v>
      </c>
      <c r="N191" s="163">
        <v>360.27740599999998</v>
      </c>
      <c r="O191" s="163">
        <v>366.38659999999999</v>
      </c>
      <c r="P191" s="163">
        <v>878.91332899999998</v>
      </c>
      <c r="Q191" s="163">
        <v>583.15170309999996</v>
      </c>
      <c r="R191" s="163">
        <v>802.10559730640011</v>
      </c>
      <c r="S191" s="163">
        <v>757.75636349029992</v>
      </c>
      <c r="T191" s="163">
        <v>947.25856250979996</v>
      </c>
      <c r="U191" s="163">
        <v>488.27694587569999</v>
      </c>
      <c r="V191" s="163">
        <v>587.93514282449996</v>
      </c>
      <c r="W191" s="163">
        <v>853.37801145000003</v>
      </c>
      <c r="X191" s="163">
        <v>997.78212918480006</v>
      </c>
      <c r="Y191" s="163">
        <v>975.75266644999999</v>
      </c>
    </row>
    <row r="192" spans="1:25" ht="13.5">
      <c r="A192" s="68" t="s">
        <v>466</v>
      </c>
      <c r="B192" t="s">
        <v>97</v>
      </c>
      <c r="C192" s="163">
        <v>5.0125310000000001</v>
      </c>
      <c r="D192" s="163">
        <v>14.455260000000001</v>
      </c>
      <c r="E192" s="163">
        <v>30.205074999999997</v>
      </c>
      <c r="F192" s="163">
        <v>6.9730739999999996</v>
      </c>
      <c r="G192" s="163">
        <v>10.60816</v>
      </c>
      <c r="H192" s="163">
        <v>4.2064190000000004</v>
      </c>
      <c r="I192" s="163">
        <v>1.4114469999999999</v>
      </c>
      <c r="J192" s="163">
        <v>1.3578E-2</v>
      </c>
      <c r="K192" s="163">
        <v>6.3244600000000002</v>
      </c>
      <c r="L192" s="163">
        <v>-17.043424999999999</v>
      </c>
      <c r="M192" s="163">
        <v>0</v>
      </c>
      <c r="N192" s="163">
        <v>-254.59715399999999</v>
      </c>
      <c r="O192" s="163">
        <v>-303.40878099999998</v>
      </c>
      <c r="P192" s="163">
        <v>132.05974900000001</v>
      </c>
      <c r="Q192" s="163">
        <v>-174.05290194</v>
      </c>
      <c r="R192" s="163">
        <v>-165.07974091999998</v>
      </c>
      <c r="S192" s="163">
        <v>-428.62245994</v>
      </c>
      <c r="T192" s="163">
        <v>-171.78901660579993</v>
      </c>
      <c r="U192" s="163">
        <v>-284.52060533169993</v>
      </c>
      <c r="V192" s="163">
        <v>211.65373204759996</v>
      </c>
      <c r="W192" s="163">
        <v>713.35389573999998</v>
      </c>
      <c r="X192" s="163">
        <v>1558.8203583084</v>
      </c>
      <c r="Y192" s="163">
        <v>1731.9272120499998</v>
      </c>
    </row>
    <row r="193" spans="1:25" ht="13.5">
      <c r="A193" s="68" t="s">
        <v>413</v>
      </c>
      <c r="B193" s="133" t="s">
        <v>121</v>
      </c>
      <c r="C193" s="2">
        <f t="shared" ref="C193:S193" si="206">C188-C189-C192</f>
        <v>1.4591379999999843</v>
      </c>
      <c r="D193" s="2">
        <f t="shared" si="206"/>
        <v>-14.561935999999994</v>
      </c>
      <c r="E193" s="2">
        <f t="shared" si="206"/>
        <v>-6.1475400000000242</v>
      </c>
      <c r="F193" s="2">
        <f t="shared" si="206"/>
        <v>152.030169</v>
      </c>
      <c r="G193" s="2">
        <f t="shared" si="206"/>
        <v>53.998316999999929</v>
      </c>
      <c r="H193" s="2">
        <f t="shared" si="206"/>
        <v>16.809495000000066</v>
      </c>
      <c r="I193" s="2">
        <f t="shared" si="206"/>
        <v>28.674156839999977</v>
      </c>
      <c r="J193" s="2">
        <f t="shared" si="206"/>
        <v>77.088793050000106</v>
      </c>
      <c r="K193" s="2">
        <f t="shared" si="206"/>
        <v>103.35680799999993</v>
      </c>
      <c r="L193" s="2">
        <f t="shared" si="206"/>
        <v>52.860625999999954</v>
      </c>
      <c r="M193" s="2">
        <f t="shared" si="206"/>
        <v>17.49185926999985</v>
      </c>
      <c r="N193" s="2">
        <f t="shared" si="206"/>
        <v>9.9441495299997769</v>
      </c>
      <c r="O193" s="2">
        <f t="shared" si="206"/>
        <v>-55.526408140000001</v>
      </c>
      <c r="P193" s="2">
        <f t="shared" si="206"/>
        <v>-127.03125483000042</v>
      </c>
      <c r="Q193" s="2">
        <f t="shared" si="206"/>
        <v>-162.60298691999944</v>
      </c>
      <c r="R193" s="2">
        <f t="shared" si="206"/>
        <v>-147.32083128030067</v>
      </c>
      <c r="S193" s="2">
        <f t="shared" si="206"/>
        <v>41.002731658099947</v>
      </c>
      <c r="T193" s="2">
        <f t="shared" ref="T193:W193" si="207">T188-T189-T192</f>
        <v>41.173474997199719</v>
      </c>
      <c r="U193" s="2">
        <f t="shared" si="207"/>
        <v>-79.51336394429984</v>
      </c>
      <c r="V193" s="2">
        <f t="shared" si="207"/>
        <v>-208.40394476820072</v>
      </c>
      <c r="W193" s="2">
        <f t="shared" si="207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286</v>
      </c>
      <c r="B194" s="133" t="s">
        <v>118</v>
      </c>
      <c r="C194" s="163">
        <v>153.813647</v>
      </c>
      <c r="D194" s="163">
        <v>208.95965200000001</v>
      </c>
      <c r="E194" s="163">
        <v>277.06627099999997</v>
      </c>
      <c r="F194" s="163">
        <v>261.93806499999999</v>
      </c>
      <c r="G194" s="163">
        <v>308.78091699999999</v>
      </c>
      <c r="H194" s="163">
        <v>391.77619200000004</v>
      </c>
      <c r="I194" s="163">
        <v>431.422235</v>
      </c>
      <c r="J194" s="163">
        <v>516.33693000000005</v>
      </c>
      <c r="K194" s="163">
        <v>589.94068600000003</v>
      </c>
      <c r="L194" s="163">
        <v>866.65871299999992</v>
      </c>
      <c r="M194" s="163">
        <v>1007.3680469999999</v>
      </c>
      <c r="N194" s="163">
        <v>1272.0985369999999</v>
      </c>
      <c r="O194" s="163">
        <v>1793.8020099999999</v>
      </c>
      <c r="P194" s="163">
        <v>1642.0807870000001</v>
      </c>
      <c r="Q194" s="163">
        <v>1874.96135402</v>
      </c>
      <c r="R194" s="163">
        <v>2081.1287516433999</v>
      </c>
      <c r="S194" s="163">
        <v>2901.0719750399003</v>
      </c>
      <c r="T194" s="163">
        <v>3255.3136593824001</v>
      </c>
      <c r="U194" s="163">
        <v>3989.0833168152003</v>
      </c>
      <c r="V194" s="163">
        <v>4501.0099203820992</v>
      </c>
      <c r="W194" s="163">
        <v>4948.1581463700004</v>
      </c>
      <c r="X194" s="163">
        <v>6332.5354768037996</v>
      </c>
      <c r="Y194" s="163">
        <v>6842.9233725600006</v>
      </c>
    </row>
    <row r="195" spans="1:25" ht="13.5">
      <c r="A195" s="68" t="s">
        <v>433</v>
      </c>
      <c r="B195" t="s">
        <v>88</v>
      </c>
      <c r="C195" s="163">
        <v>131.36475899999999</v>
      </c>
      <c r="D195" s="163">
        <v>185.57400100000001</v>
      </c>
      <c r="E195" s="163">
        <v>254.554891</v>
      </c>
      <c r="F195" s="163">
        <v>221.97492199999999</v>
      </c>
      <c r="G195" s="163">
        <v>259.771503</v>
      </c>
      <c r="H195" s="163">
        <v>329.15705500000001</v>
      </c>
      <c r="I195" s="163">
        <v>365.668948</v>
      </c>
      <c r="J195" s="163">
        <v>417.17828700000001</v>
      </c>
      <c r="K195" s="163">
        <v>473.24204400000002</v>
      </c>
      <c r="L195" s="163">
        <v>676.15748499999995</v>
      </c>
      <c r="M195" s="163">
        <v>811.39990799999998</v>
      </c>
      <c r="N195" s="163">
        <v>929.53787699999998</v>
      </c>
      <c r="O195" s="163">
        <v>1310.4875939999999</v>
      </c>
      <c r="P195" s="163">
        <v>1290.7032850000001</v>
      </c>
      <c r="Q195" s="163">
        <v>1457.9379499500001</v>
      </c>
      <c r="R195" s="163">
        <v>1618.17955992</v>
      </c>
      <c r="S195" s="163">
        <v>1753.5844716499998</v>
      </c>
      <c r="T195" s="163">
        <v>1918.05888779</v>
      </c>
      <c r="U195" s="163">
        <v>2351.5525512300001</v>
      </c>
      <c r="V195" s="163">
        <v>2462.1084538699997</v>
      </c>
      <c r="W195" s="163">
        <v>2503.73180963</v>
      </c>
      <c r="X195" s="163">
        <v>2999.3227041100004</v>
      </c>
      <c r="Y195" s="163">
        <v>3308.86945702</v>
      </c>
    </row>
    <row r="196" spans="1:25" ht="13.5">
      <c r="A196" s="68" t="s">
        <v>434</v>
      </c>
      <c r="B196" t="s">
        <v>125</v>
      </c>
      <c r="C196" s="163">
        <v>11.908148000000001</v>
      </c>
      <c r="D196" s="163">
        <v>13.722975</v>
      </c>
      <c r="E196" s="163">
        <v>15.652882999999999</v>
      </c>
      <c r="F196" s="163">
        <v>18.049869000000001</v>
      </c>
      <c r="G196" s="163">
        <v>29.690570000000001</v>
      </c>
      <c r="H196" s="163">
        <v>38.943140999999997</v>
      </c>
      <c r="I196" s="163">
        <v>53.299855000000001</v>
      </c>
      <c r="J196" s="163">
        <v>72.228193000000005</v>
      </c>
      <c r="K196" s="163">
        <v>81.405400999999998</v>
      </c>
      <c r="L196" s="163">
        <v>92.333619000000013</v>
      </c>
      <c r="M196" s="163">
        <v>129.83328499999999</v>
      </c>
      <c r="N196" s="163">
        <v>224.558527</v>
      </c>
      <c r="O196" s="163">
        <v>278.25338500000004</v>
      </c>
      <c r="P196" s="163">
        <v>121.235848</v>
      </c>
      <c r="Q196" s="163">
        <v>127.29106723000001</v>
      </c>
      <c r="R196" s="163">
        <v>244.75037637599999</v>
      </c>
      <c r="S196" s="163">
        <v>752.33199318820004</v>
      </c>
      <c r="T196" s="163">
        <v>874.35806775230003</v>
      </c>
      <c r="U196" s="163">
        <v>992.62069474970008</v>
      </c>
      <c r="V196" s="163">
        <v>1154.3723335883999</v>
      </c>
      <c r="W196" s="163">
        <v>1717.24547723</v>
      </c>
      <c r="X196" s="163">
        <v>2766.3046281767997</v>
      </c>
      <c r="Y196" s="163">
        <v>2818.28481573</v>
      </c>
    </row>
    <row r="197" spans="1:25" ht="13.5">
      <c r="A197" s="68" t="s">
        <v>435</v>
      </c>
      <c r="B197" t="s">
        <v>87</v>
      </c>
      <c r="C197" s="2">
        <f t="shared" ref="C197:S197" si="208">C194-C195-C196</f>
        <v>10.54074000000001</v>
      </c>
      <c r="D197" s="2">
        <f t="shared" si="208"/>
        <v>9.6626759999999958</v>
      </c>
      <c r="E197" s="2">
        <f t="shared" si="208"/>
        <v>6.858496999999975</v>
      </c>
      <c r="F197" s="2">
        <f t="shared" si="208"/>
        <v>21.913274000000001</v>
      </c>
      <c r="G197" s="2">
        <f t="shared" si="208"/>
        <v>19.318843999999991</v>
      </c>
      <c r="H197" s="2">
        <f t="shared" si="208"/>
        <v>23.675996000000026</v>
      </c>
      <c r="I197" s="2">
        <f t="shared" si="208"/>
        <v>12.453431999999999</v>
      </c>
      <c r="J197" s="2">
        <f t="shared" si="208"/>
        <v>26.930450000000036</v>
      </c>
      <c r="K197" s="2">
        <f t="shared" si="208"/>
        <v>35.293241000000009</v>
      </c>
      <c r="L197" s="2">
        <f t="shared" si="208"/>
        <v>98.167608999999956</v>
      </c>
      <c r="M197" s="2">
        <f t="shared" si="208"/>
        <v>66.134853999999962</v>
      </c>
      <c r="N197" s="2">
        <f t="shared" si="208"/>
        <v>118.00213299999987</v>
      </c>
      <c r="O197" s="2">
        <f t="shared" si="208"/>
        <v>205.0610309999999</v>
      </c>
      <c r="P197" s="2">
        <f t="shared" si="208"/>
        <v>230.14165400000005</v>
      </c>
      <c r="Q197" s="2">
        <f t="shared" si="208"/>
        <v>289.73233683999996</v>
      </c>
      <c r="R197" s="2">
        <f t="shared" si="208"/>
        <v>218.19881534739997</v>
      </c>
      <c r="S197" s="2">
        <f t="shared" si="208"/>
        <v>395.15551020170039</v>
      </c>
      <c r="T197" s="2">
        <f>T194-T195-T196</f>
        <v>462.89670384010014</v>
      </c>
      <c r="U197" s="2">
        <f t="shared" ref="U197:Y197" si="209">U194-U195-U196</f>
        <v>644.91007083550016</v>
      </c>
      <c r="V197" s="2">
        <f t="shared" si="209"/>
        <v>884.52913292369954</v>
      </c>
      <c r="W197" s="2">
        <f t="shared" si="209"/>
        <v>727.18085951000035</v>
      </c>
      <c r="X197" s="2">
        <f t="shared" si="209"/>
        <v>566.90814451699953</v>
      </c>
      <c r="Y197" s="2">
        <f t="shared" si="209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336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R199" s="133"/>
    </row>
    <row r="200" spans="1:25" ht="13.5">
      <c r="A200" s="70" t="s">
        <v>467</v>
      </c>
      <c r="D200" s="2"/>
      <c r="E200" s="2"/>
      <c r="F200" s="2"/>
      <c r="G200" s="2"/>
      <c r="H200" s="2"/>
      <c r="I200" s="2"/>
      <c r="J200" s="2"/>
      <c r="K200" s="2"/>
      <c r="R200" s="133"/>
    </row>
    <row r="201" spans="1:25" ht="13.5">
      <c r="A201" s="71" t="s">
        <v>405</v>
      </c>
      <c r="C201" s="2">
        <v>38.300000000000011</v>
      </c>
      <c r="D201" s="2">
        <f t="shared" ref="D201:T202" si="210">D205-D211</f>
        <v>3.8000000000000114</v>
      </c>
      <c r="E201" s="2">
        <f t="shared" si="210"/>
        <v>-71.999999999999972</v>
      </c>
      <c r="F201" s="2">
        <f t="shared" si="210"/>
        <v>-211.10000000000002</v>
      </c>
      <c r="G201" s="2">
        <f t="shared" si="210"/>
        <v>-229.5</v>
      </c>
      <c r="H201" s="2">
        <f t="shared" si="210"/>
        <v>-218.70000000000002</v>
      </c>
      <c r="I201" s="2">
        <f t="shared" si="210"/>
        <v>-149.69999999999999</v>
      </c>
      <c r="J201" s="2">
        <f t="shared" si="210"/>
        <v>-134.69999999999999</v>
      </c>
      <c r="K201" s="2">
        <f t="shared" si="210"/>
        <v>-124.89999999999998</v>
      </c>
      <c r="L201" s="2">
        <f t="shared" si="210"/>
        <v>85.199999999999932</v>
      </c>
      <c r="M201" s="2">
        <f t="shared" si="210"/>
        <v>37.5</v>
      </c>
      <c r="N201" s="2">
        <f t="shared" si="210"/>
        <v>298.00000000000011</v>
      </c>
      <c r="O201" s="2">
        <f t="shared" si="210"/>
        <v>235.20000000000005</v>
      </c>
      <c r="P201" s="2">
        <f t="shared" si="210"/>
        <v>-102.80000000000018</v>
      </c>
      <c r="Q201" s="2">
        <f t="shared" si="210"/>
        <v>307.5</v>
      </c>
      <c r="R201" s="2">
        <f t="shared" si="210"/>
        <v>675.30000000000018</v>
      </c>
      <c r="S201" s="2">
        <f t="shared" si="210"/>
        <v>437.5</v>
      </c>
      <c r="T201" s="2">
        <f t="shared" si="210"/>
        <v>548.89999999999964</v>
      </c>
      <c r="U201" s="2">
        <f t="shared" ref="U201:V202" si="211">U205-U211</f>
        <v>682.30000000000018</v>
      </c>
      <c r="V201" s="2">
        <f t="shared" si="211"/>
        <v>459.30000000000018</v>
      </c>
      <c r="W201" s="2">
        <f t="shared" ref="W201:X201" si="212">W205-W211</f>
        <v>508.69999999999982</v>
      </c>
      <c r="X201" s="2">
        <f t="shared" si="212"/>
        <v>750.80000000000018</v>
      </c>
      <c r="Y201" s="2">
        <f t="shared" ref="Y201" si="213">Y205-Y211</f>
        <v>754.19999999999982</v>
      </c>
    </row>
    <row r="202" spans="1:25" ht="13.5">
      <c r="A202" s="71" t="s">
        <v>372</v>
      </c>
      <c r="C202" s="2">
        <v>74</v>
      </c>
      <c r="D202" s="2">
        <f t="shared" si="210"/>
        <v>-2.6999999999999886</v>
      </c>
      <c r="E202" s="2">
        <f t="shared" si="210"/>
        <v>-82.5</v>
      </c>
      <c r="F202" s="2">
        <f t="shared" si="210"/>
        <v>-215.89999999999998</v>
      </c>
      <c r="G202" s="2">
        <f t="shared" si="210"/>
        <v>-226</v>
      </c>
      <c r="H202" s="2">
        <f t="shared" si="210"/>
        <v>-207.10000000000002</v>
      </c>
      <c r="I202" s="2">
        <f t="shared" si="210"/>
        <v>-163.90000000000003</v>
      </c>
      <c r="J202" s="2">
        <f t="shared" si="210"/>
        <v>-151.5</v>
      </c>
      <c r="K202" s="2">
        <f t="shared" si="210"/>
        <v>-145.80000000000001</v>
      </c>
      <c r="L202" s="2">
        <f t="shared" si="210"/>
        <v>59.800000000000011</v>
      </c>
      <c r="M202" s="2">
        <f t="shared" si="210"/>
        <v>192</v>
      </c>
      <c r="N202" s="2">
        <f t="shared" si="210"/>
        <v>636</v>
      </c>
      <c r="O202" s="2">
        <f t="shared" si="210"/>
        <v>1093.6999999999998</v>
      </c>
      <c r="P202" s="2">
        <f t="shared" si="210"/>
        <v>1041.5</v>
      </c>
      <c r="Q202" s="2">
        <f t="shared" si="210"/>
        <v>1206.4000000000001</v>
      </c>
      <c r="R202" s="2">
        <f t="shared" si="210"/>
        <v>1398.5000000000002</v>
      </c>
      <c r="S202" s="2">
        <f t="shared" si="210"/>
        <v>2011.1</v>
      </c>
      <c r="T202" s="2">
        <f t="shared" si="210"/>
        <v>2295.4</v>
      </c>
      <c r="U202" s="2">
        <f t="shared" si="211"/>
        <v>2486.8000000000002</v>
      </c>
      <c r="V202" s="2">
        <f t="shared" si="211"/>
        <v>2449</v>
      </c>
      <c r="W202" s="2">
        <f t="shared" ref="W202:X202" si="214">W206-W212</f>
        <v>2302.1</v>
      </c>
      <c r="X202" s="2">
        <f t="shared" si="214"/>
        <v>2555.9</v>
      </c>
      <c r="Y202" s="2">
        <f t="shared" ref="Y202" si="215">Y206-Y212</f>
        <v>2726</v>
      </c>
    </row>
    <row r="203" spans="1:25" ht="13.5">
      <c r="A203" s="71" t="s">
        <v>373</v>
      </c>
      <c r="C203" s="2">
        <v>-35.699999999999989</v>
      </c>
      <c r="D203" s="2">
        <f t="shared" ref="D203:T203" si="216">D209-D213</f>
        <v>6.5</v>
      </c>
      <c r="E203" s="2">
        <f t="shared" si="216"/>
        <v>10.500000000000028</v>
      </c>
      <c r="F203" s="2">
        <f t="shared" si="216"/>
        <v>4.7999999999999545</v>
      </c>
      <c r="G203" s="2">
        <f t="shared" si="216"/>
        <v>-3.5</v>
      </c>
      <c r="H203" s="2">
        <f t="shared" si="216"/>
        <v>-11.599999999999994</v>
      </c>
      <c r="I203" s="2">
        <f t="shared" si="216"/>
        <v>14.200000000000045</v>
      </c>
      <c r="J203" s="2">
        <f t="shared" si="216"/>
        <v>16.800000000000011</v>
      </c>
      <c r="K203" s="2">
        <f t="shared" si="216"/>
        <v>20.900000000000034</v>
      </c>
      <c r="L203" s="2">
        <f t="shared" si="216"/>
        <v>25.39999999999992</v>
      </c>
      <c r="M203" s="2">
        <f t="shared" si="216"/>
        <v>-154.5</v>
      </c>
      <c r="N203" s="2">
        <f t="shared" si="216"/>
        <v>-337.99999999999989</v>
      </c>
      <c r="O203" s="2">
        <f t="shared" si="216"/>
        <v>-858.5</v>
      </c>
      <c r="P203" s="2">
        <f t="shared" si="216"/>
        <v>-1144.3000000000002</v>
      </c>
      <c r="Q203" s="2">
        <f t="shared" si="216"/>
        <v>-898.90000000000009</v>
      </c>
      <c r="R203" s="2">
        <f t="shared" si="216"/>
        <v>-723.2</v>
      </c>
      <c r="S203" s="2">
        <f t="shared" si="216"/>
        <v>-1573.6</v>
      </c>
      <c r="T203" s="2">
        <f t="shared" si="216"/>
        <v>-1746.5000000000005</v>
      </c>
      <c r="U203" s="2">
        <f t="shared" ref="U203:V203" si="217">U209-U213</f>
        <v>-1804.5</v>
      </c>
      <c r="V203" s="2">
        <f t="shared" si="217"/>
        <v>-1989.6999999999998</v>
      </c>
      <c r="W203" s="2">
        <f t="shared" ref="W203:X203" si="218">W209-W213</f>
        <v>-1793.4</v>
      </c>
      <c r="X203" s="2">
        <f t="shared" si="218"/>
        <v>-1805.1</v>
      </c>
      <c r="Y203" s="2">
        <f t="shared" ref="Y203" si="219">Y209-Y213</f>
        <v>-1971.8000000000002</v>
      </c>
    </row>
    <row r="204" spans="1:25" ht="13.5">
      <c r="A204" s="68" t="s">
        <v>408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R204" s="133"/>
    </row>
    <row r="205" spans="1:25" ht="13.5">
      <c r="A205" s="71" t="s">
        <v>405</v>
      </c>
      <c r="C205" s="2">
        <v>207.3</v>
      </c>
      <c r="D205" s="2">
        <f t="shared" ref="D205:T205" si="220">ROUND(D169/D240,1)</f>
        <v>211.9</v>
      </c>
      <c r="E205" s="2">
        <f t="shared" si="220"/>
        <v>229.9</v>
      </c>
      <c r="F205" s="2">
        <f t="shared" si="220"/>
        <v>172.7</v>
      </c>
      <c r="G205" s="2">
        <f t="shared" si="220"/>
        <v>179.7</v>
      </c>
      <c r="H205" s="2">
        <f t="shared" si="220"/>
        <v>158.9</v>
      </c>
      <c r="I205" s="2">
        <f t="shared" si="220"/>
        <v>248</v>
      </c>
      <c r="J205" s="2">
        <f t="shared" si="220"/>
        <v>305.5</v>
      </c>
      <c r="K205" s="2">
        <f t="shared" si="220"/>
        <v>312.3</v>
      </c>
      <c r="L205" s="2">
        <f t="shared" si="220"/>
        <v>545.79999999999995</v>
      </c>
      <c r="M205" s="2">
        <f t="shared" si="220"/>
        <v>634.1</v>
      </c>
      <c r="N205" s="2">
        <f t="shared" si="220"/>
        <v>1156.9000000000001</v>
      </c>
      <c r="O205" s="2">
        <f t="shared" si="220"/>
        <v>1859</v>
      </c>
      <c r="P205" s="2">
        <f t="shared" si="220"/>
        <v>2215</v>
      </c>
      <c r="Q205" s="2">
        <f t="shared" si="220"/>
        <v>2706.3</v>
      </c>
      <c r="R205" s="2">
        <f t="shared" si="220"/>
        <v>3144.4</v>
      </c>
      <c r="S205" s="2">
        <f t="shared" si="220"/>
        <v>3371.3</v>
      </c>
      <c r="T205" s="2">
        <f t="shared" si="220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4643.7</v>
      </c>
    </row>
    <row r="206" spans="1:25" ht="13.5">
      <c r="A206" s="71" t="s">
        <v>372</v>
      </c>
      <c r="C206" s="2">
        <v>193.5</v>
      </c>
      <c r="D206" s="2">
        <f t="shared" ref="D206:T206" si="221">ROUND(D184/D240,1)</f>
        <v>190.3</v>
      </c>
      <c r="E206" s="2">
        <f t="shared" si="221"/>
        <v>198.7</v>
      </c>
      <c r="F206" s="2">
        <f t="shared" si="221"/>
        <v>126.5</v>
      </c>
      <c r="G206" s="2">
        <f t="shared" si="221"/>
        <v>134.5</v>
      </c>
      <c r="H206" s="2">
        <f t="shared" si="221"/>
        <v>112</v>
      </c>
      <c r="I206" s="2">
        <f t="shared" si="221"/>
        <v>163.69999999999999</v>
      </c>
      <c r="J206" s="2">
        <f t="shared" si="221"/>
        <v>202.2</v>
      </c>
      <c r="K206" s="2">
        <f t="shared" si="221"/>
        <v>196.2</v>
      </c>
      <c r="L206" s="2">
        <f t="shared" si="221"/>
        <v>386.6</v>
      </c>
      <c r="M206" s="2">
        <f t="shared" si="221"/>
        <v>479.3</v>
      </c>
      <c r="N206" s="2">
        <f t="shared" si="221"/>
        <v>933.6</v>
      </c>
      <c r="O206" s="2">
        <f t="shared" si="221"/>
        <v>1412.6</v>
      </c>
      <c r="P206" s="2">
        <f t="shared" si="221"/>
        <v>1505</v>
      </c>
      <c r="Q206" s="2">
        <f t="shared" si="221"/>
        <v>2113.8000000000002</v>
      </c>
      <c r="R206" s="2">
        <f t="shared" si="221"/>
        <v>2268.8000000000002</v>
      </c>
      <c r="S206" s="2">
        <f t="shared" si="221"/>
        <v>2819.5</v>
      </c>
      <c r="T206" s="2">
        <f t="shared" si="221"/>
        <v>2873.8</v>
      </c>
      <c r="U206" s="2">
        <f t="shared" ref="U206:V206" si="222">ROUND(U184/U240,1)</f>
        <v>2824.3</v>
      </c>
      <c r="V206" s="2">
        <f t="shared" si="222"/>
        <v>2700.6</v>
      </c>
      <c r="W206" s="2">
        <f t="shared" ref="W206:X206" si="223">ROUND(W184/W240,1)</f>
        <v>2522.1</v>
      </c>
      <c r="X206" s="2">
        <f t="shared" si="223"/>
        <v>2756.5</v>
      </c>
      <c r="Y206" s="2">
        <f t="shared" ref="Y206" si="224">ROUND(Y184/Y240,1)</f>
        <v>3015.6</v>
      </c>
    </row>
    <row r="207" spans="1:25" ht="13.5">
      <c r="A207" s="73" t="s">
        <v>428</v>
      </c>
      <c r="C207" s="2">
        <v>193.5</v>
      </c>
      <c r="D207" s="2">
        <f t="shared" ref="D207:T207" si="225">ROUND(D185/D240,1)</f>
        <v>190.3</v>
      </c>
      <c r="E207" s="2">
        <f t="shared" si="225"/>
        <v>198.3</v>
      </c>
      <c r="F207" s="2">
        <f t="shared" si="225"/>
        <v>126.5</v>
      </c>
      <c r="G207" s="2">
        <f t="shared" si="225"/>
        <v>134.5</v>
      </c>
      <c r="H207" s="2">
        <f t="shared" si="225"/>
        <v>112</v>
      </c>
      <c r="I207" s="2">
        <f t="shared" si="225"/>
        <v>161.9</v>
      </c>
      <c r="J207" s="2">
        <f t="shared" si="225"/>
        <v>202.2</v>
      </c>
      <c r="K207" s="2">
        <f t="shared" si="225"/>
        <v>196.2</v>
      </c>
      <c r="L207" s="2">
        <f t="shared" si="225"/>
        <v>386.6</v>
      </c>
      <c r="M207" s="2">
        <f t="shared" si="225"/>
        <v>478.6</v>
      </c>
      <c r="N207" s="2">
        <f t="shared" si="225"/>
        <v>930.8</v>
      </c>
      <c r="O207" s="2">
        <f t="shared" si="225"/>
        <v>1361.1</v>
      </c>
      <c r="P207" s="2">
        <f t="shared" si="225"/>
        <v>1480.1</v>
      </c>
      <c r="Q207" s="2">
        <f t="shared" si="225"/>
        <v>2110.4</v>
      </c>
      <c r="R207" s="2">
        <f t="shared" si="225"/>
        <v>2263.9</v>
      </c>
      <c r="S207" s="2">
        <f t="shared" si="225"/>
        <v>2818.2</v>
      </c>
      <c r="T207" s="2">
        <f t="shared" si="225"/>
        <v>2873</v>
      </c>
      <c r="U207" s="2">
        <f t="shared" ref="U207:V207" si="226">ROUND(U185/U240,1)</f>
        <v>2823.4</v>
      </c>
      <c r="V207" s="2">
        <f t="shared" si="226"/>
        <v>2699.1</v>
      </c>
      <c r="W207" s="2">
        <f t="shared" ref="W207:X207" si="227">ROUND(W185/W240,1)</f>
        <v>2520.6999999999998</v>
      </c>
      <c r="X207" s="2">
        <f t="shared" si="227"/>
        <v>2756.4</v>
      </c>
      <c r="Y207" s="2">
        <f t="shared" ref="Y207" si="228">ROUND(Y185/Y240,1)</f>
        <v>3015.3</v>
      </c>
    </row>
    <row r="208" spans="1:25" ht="13.5">
      <c r="A208" s="73" t="s">
        <v>429</v>
      </c>
      <c r="C208" s="2">
        <v>0</v>
      </c>
      <c r="D208" s="2">
        <f t="shared" ref="D208:T208" si="229">D206-D207</f>
        <v>0</v>
      </c>
      <c r="E208" s="2">
        <f t="shared" si="229"/>
        <v>0.39999999999997726</v>
      </c>
      <c r="F208" s="2">
        <f t="shared" si="229"/>
        <v>0</v>
      </c>
      <c r="G208" s="2">
        <f t="shared" si="229"/>
        <v>0</v>
      </c>
      <c r="H208" s="2">
        <f t="shared" si="229"/>
        <v>0</v>
      </c>
      <c r="I208" s="2">
        <f t="shared" si="229"/>
        <v>1.7999999999999829</v>
      </c>
      <c r="J208" s="2">
        <f t="shared" si="229"/>
        <v>0</v>
      </c>
      <c r="K208" s="2">
        <f t="shared" si="229"/>
        <v>0</v>
      </c>
      <c r="L208" s="2">
        <f t="shared" si="229"/>
        <v>0</v>
      </c>
      <c r="M208" s="2">
        <f t="shared" si="229"/>
        <v>0.69999999999998863</v>
      </c>
      <c r="N208" s="2">
        <f t="shared" si="229"/>
        <v>2.8000000000000682</v>
      </c>
      <c r="O208" s="2">
        <f t="shared" si="229"/>
        <v>51.5</v>
      </c>
      <c r="P208" s="2">
        <f t="shared" si="229"/>
        <v>24.900000000000091</v>
      </c>
      <c r="Q208" s="2">
        <f t="shared" si="229"/>
        <v>3.4000000000000909</v>
      </c>
      <c r="R208" s="2">
        <f t="shared" si="229"/>
        <v>4.9000000000000909</v>
      </c>
      <c r="S208" s="2">
        <f t="shared" si="229"/>
        <v>1.3000000000001819</v>
      </c>
      <c r="T208" s="2">
        <f t="shared" si="229"/>
        <v>0.8000000000001819</v>
      </c>
      <c r="U208" s="2">
        <f t="shared" ref="U208:V208" si="230">U206-U207</f>
        <v>0.90000000000009095</v>
      </c>
      <c r="V208" s="2">
        <f t="shared" si="230"/>
        <v>1.5</v>
      </c>
      <c r="W208" s="2">
        <f t="shared" ref="W208:X208" si="231">W206-W207</f>
        <v>1.4000000000000909</v>
      </c>
      <c r="X208" s="2">
        <f t="shared" si="231"/>
        <v>9.9999999999909051E-2</v>
      </c>
      <c r="Y208" s="2">
        <f t="shared" ref="Y208" si="232">Y206-Y207</f>
        <v>0.29999999999972715</v>
      </c>
    </row>
    <row r="209" spans="1:26" ht="13.5">
      <c r="A209" s="71" t="s">
        <v>373</v>
      </c>
      <c r="C209" s="2">
        <v>13.800000000000011</v>
      </c>
      <c r="D209" s="2">
        <f t="shared" ref="D209:T209" si="233">D205-D206</f>
        <v>21.599999999999994</v>
      </c>
      <c r="E209" s="2">
        <f t="shared" si="233"/>
        <v>31.200000000000017</v>
      </c>
      <c r="F209" s="2">
        <f t="shared" si="233"/>
        <v>46.199999999999989</v>
      </c>
      <c r="G209" s="2">
        <f t="shared" si="233"/>
        <v>45.199999999999989</v>
      </c>
      <c r="H209" s="2">
        <f t="shared" si="233"/>
        <v>46.900000000000006</v>
      </c>
      <c r="I209" s="2">
        <f t="shared" si="233"/>
        <v>84.300000000000011</v>
      </c>
      <c r="J209" s="2">
        <f t="shared" si="233"/>
        <v>103.30000000000001</v>
      </c>
      <c r="K209" s="2">
        <f t="shared" si="233"/>
        <v>116.10000000000002</v>
      </c>
      <c r="L209" s="2">
        <f t="shared" si="233"/>
        <v>159.19999999999993</v>
      </c>
      <c r="M209" s="2">
        <f t="shared" si="233"/>
        <v>154.80000000000001</v>
      </c>
      <c r="N209" s="2">
        <f t="shared" si="233"/>
        <v>223.30000000000007</v>
      </c>
      <c r="O209" s="2">
        <f t="shared" si="233"/>
        <v>446.40000000000009</v>
      </c>
      <c r="P209" s="2">
        <f t="shared" si="233"/>
        <v>710</v>
      </c>
      <c r="Q209" s="2">
        <f t="shared" si="233"/>
        <v>592.5</v>
      </c>
      <c r="R209" s="2">
        <f t="shared" si="233"/>
        <v>875.59999999999991</v>
      </c>
      <c r="S209" s="2">
        <f t="shared" si="233"/>
        <v>551.80000000000018</v>
      </c>
      <c r="T209" s="2">
        <f t="shared" si="233"/>
        <v>765.39999999999964</v>
      </c>
      <c r="U209" s="2">
        <f t="shared" ref="U209:V209" si="234">U205-U206</f>
        <v>945.69999999999982</v>
      </c>
      <c r="V209" s="2">
        <f t="shared" si="234"/>
        <v>846.70000000000027</v>
      </c>
      <c r="W209" s="2">
        <f t="shared" ref="W209:X209" si="235">W205-W206</f>
        <v>1273.5</v>
      </c>
      <c r="X209" s="2">
        <f t="shared" si="235"/>
        <v>1251</v>
      </c>
      <c r="Y209" s="2">
        <f t="shared" ref="Y209" si="236">Y205-Y206</f>
        <v>1628.1</v>
      </c>
    </row>
    <row r="210" spans="1:26" ht="13.5">
      <c r="A210" s="68" t="s">
        <v>409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R210" s="133"/>
    </row>
    <row r="211" spans="1:26" ht="13.5">
      <c r="A211" s="71" t="s">
        <v>405</v>
      </c>
      <c r="C211" s="2">
        <v>169</v>
      </c>
      <c r="D211" s="2">
        <f t="shared" ref="D211:T211" si="237">ROUND(D170/D240,1)</f>
        <v>208.1</v>
      </c>
      <c r="E211" s="2">
        <f t="shared" si="237"/>
        <v>301.89999999999998</v>
      </c>
      <c r="F211" s="2">
        <f t="shared" si="237"/>
        <v>383.8</v>
      </c>
      <c r="G211" s="2">
        <f t="shared" si="237"/>
        <v>409.2</v>
      </c>
      <c r="H211" s="2">
        <f t="shared" si="237"/>
        <v>377.6</v>
      </c>
      <c r="I211" s="2">
        <f t="shared" si="237"/>
        <v>397.7</v>
      </c>
      <c r="J211" s="2">
        <f t="shared" si="237"/>
        <v>440.2</v>
      </c>
      <c r="K211" s="2">
        <f t="shared" si="237"/>
        <v>437.2</v>
      </c>
      <c r="L211" s="2">
        <f t="shared" si="237"/>
        <v>460.6</v>
      </c>
      <c r="M211" s="2">
        <f t="shared" si="237"/>
        <v>596.6</v>
      </c>
      <c r="N211" s="2">
        <f t="shared" si="237"/>
        <v>858.9</v>
      </c>
      <c r="O211" s="2">
        <f t="shared" si="237"/>
        <v>1623.8</v>
      </c>
      <c r="P211" s="2">
        <f t="shared" si="237"/>
        <v>2317.8000000000002</v>
      </c>
      <c r="Q211" s="2">
        <f t="shared" si="237"/>
        <v>2398.8000000000002</v>
      </c>
      <c r="R211" s="2">
        <f t="shared" si="237"/>
        <v>2469.1</v>
      </c>
      <c r="S211" s="2">
        <f t="shared" si="237"/>
        <v>2933.8</v>
      </c>
      <c r="T211" s="2">
        <f t="shared" si="237"/>
        <v>3090.3</v>
      </c>
      <c r="U211" s="2">
        <f t="shared" ref="U211:V211" si="238">ROUND(U170/U240,1)</f>
        <v>3087.7</v>
      </c>
      <c r="V211" s="2">
        <f t="shared" si="238"/>
        <v>3088</v>
      </c>
      <c r="W211" s="2">
        <f t="shared" ref="W211:X211" si="239">ROUND(W170/W240,1)</f>
        <v>3286.9</v>
      </c>
      <c r="X211" s="2">
        <f t="shared" si="239"/>
        <v>3256.7</v>
      </c>
      <c r="Y211" s="2">
        <f t="shared" ref="Y211" si="240">ROUND(Y170/Y240,1)</f>
        <v>3889.5</v>
      </c>
    </row>
    <row r="212" spans="1:26" ht="13.5">
      <c r="A212" s="71" t="s">
        <v>372</v>
      </c>
      <c r="C212" s="2">
        <v>119.5</v>
      </c>
      <c r="D212" s="2">
        <f t="shared" ref="D212:T212" si="241">ROUND(D187/D240,1)</f>
        <v>193</v>
      </c>
      <c r="E212" s="2">
        <f t="shared" si="241"/>
        <v>281.2</v>
      </c>
      <c r="F212" s="2">
        <f t="shared" si="241"/>
        <v>342.4</v>
      </c>
      <c r="G212" s="2">
        <f t="shared" si="241"/>
        <v>360.5</v>
      </c>
      <c r="H212" s="2">
        <f t="shared" si="241"/>
        <v>319.10000000000002</v>
      </c>
      <c r="I212" s="2">
        <f t="shared" si="241"/>
        <v>327.60000000000002</v>
      </c>
      <c r="J212" s="2">
        <f t="shared" si="241"/>
        <v>353.7</v>
      </c>
      <c r="K212" s="2">
        <f t="shared" si="241"/>
        <v>342</v>
      </c>
      <c r="L212" s="2">
        <f t="shared" si="241"/>
        <v>326.8</v>
      </c>
      <c r="M212" s="2">
        <f t="shared" si="241"/>
        <v>287.3</v>
      </c>
      <c r="N212" s="2">
        <f t="shared" si="241"/>
        <v>297.60000000000002</v>
      </c>
      <c r="O212" s="2">
        <f t="shared" si="241"/>
        <v>318.89999999999998</v>
      </c>
      <c r="P212" s="2">
        <f t="shared" si="241"/>
        <v>463.5</v>
      </c>
      <c r="Q212" s="2">
        <f t="shared" si="241"/>
        <v>907.4</v>
      </c>
      <c r="R212" s="2">
        <f t="shared" si="241"/>
        <v>870.3</v>
      </c>
      <c r="S212" s="2">
        <f t="shared" si="241"/>
        <v>808.4</v>
      </c>
      <c r="T212" s="2">
        <f t="shared" si="241"/>
        <v>578.4</v>
      </c>
      <c r="U212" s="2">
        <f t="shared" ref="U212:V212" si="242">ROUND(U187/U240,1)</f>
        <v>337.5</v>
      </c>
      <c r="V212" s="2">
        <f t="shared" si="242"/>
        <v>251.6</v>
      </c>
      <c r="W212" s="2">
        <f t="shared" ref="W212:X212" si="243">ROUND(W187/W240,1)</f>
        <v>220</v>
      </c>
      <c r="X212" s="2">
        <f t="shared" si="243"/>
        <v>200.6</v>
      </c>
      <c r="Y212" s="2">
        <f t="shared" ref="Y212" si="244">ROUND(Y187/Y240,1)</f>
        <v>289.60000000000002</v>
      </c>
    </row>
    <row r="213" spans="1:26" ht="13.5">
      <c r="A213" s="71" t="s">
        <v>373</v>
      </c>
      <c r="C213" s="2">
        <v>49.5</v>
      </c>
      <c r="D213" s="2">
        <f t="shared" ref="D213:T213" si="245">D211-D212</f>
        <v>15.099999999999994</v>
      </c>
      <c r="E213" s="2">
        <f t="shared" si="245"/>
        <v>20.699999999999989</v>
      </c>
      <c r="F213" s="2">
        <f t="shared" si="245"/>
        <v>41.400000000000034</v>
      </c>
      <c r="G213" s="2">
        <f t="shared" si="245"/>
        <v>48.699999999999989</v>
      </c>
      <c r="H213" s="2">
        <f t="shared" si="245"/>
        <v>58.5</v>
      </c>
      <c r="I213" s="2">
        <f t="shared" si="245"/>
        <v>70.099999999999966</v>
      </c>
      <c r="J213" s="2">
        <f t="shared" si="245"/>
        <v>86.5</v>
      </c>
      <c r="K213" s="2">
        <f t="shared" si="245"/>
        <v>95.199999999999989</v>
      </c>
      <c r="L213" s="2">
        <f t="shared" si="245"/>
        <v>133.80000000000001</v>
      </c>
      <c r="M213" s="2">
        <f t="shared" si="245"/>
        <v>309.3</v>
      </c>
      <c r="N213" s="2">
        <f t="shared" si="245"/>
        <v>561.29999999999995</v>
      </c>
      <c r="O213" s="2">
        <f t="shared" si="245"/>
        <v>1304.9000000000001</v>
      </c>
      <c r="P213" s="2">
        <f t="shared" si="245"/>
        <v>1854.3000000000002</v>
      </c>
      <c r="Q213" s="2">
        <f t="shared" si="245"/>
        <v>1491.4</v>
      </c>
      <c r="R213" s="2">
        <f t="shared" si="245"/>
        <v>1598.8</v>
      </c>
      <c r="S213" s="2">
        <f t="shared" si="245"/>
        <v>2125.4</v>
      </c>
      <c r="T213" s="2">
        <f t="shared" si="245"/>
        <v>2511.9</v>
      </c>
      <c r="U213" s="2">
        <f t="shared" ref="U213:V213" si="246">U211-U212</f>
        <v>2750.2</v>
      </c>
      <c r="V213" s="2">
        <f t="shared" si="246"/>
        <v>2836.4</v>
      </c>
      <c r="W213" s="2">
        <f t="shared" ref="W213:X213" si="247">W211-W212</f>
        <v>3066.9</v>
      </c>
      <c r="X213" s="2">
        <f t="shared" si="247"/>
        <v>3056.1</v>
      </c>
      <c r="Y213" s="2">
        <f t="shared" ref="Y213" si="248">Y211-Y212</f>
        <v>3599.9</v>
      </c>
    </row>
    <row r="214" spans="1:26" ht="13.5">
      <c r="A214" s="70" t="s">
        <v>468</v>
      </c>
      <c r="C214" s="2">
        <v>-15.304443000000006</v>
      </c>
      <c r="D214" s="2">
        <f t="shared" ref="D214:T214" si="249">D172-D189</f>
        <v>-11.008931000000018</v>
      </c>
      <c r="E214" s="2">
        <f t="shared" si="249"/>
        <v>-3.3989109999999982</v>
      </c>
      <c r="F214" s="2">
        <f t="shared" si="249"/>
        <v>-14.408771000000002</v>
      </c>
      <c r="G214" s="2">
        <f t="shared" si="249"/>
        <v>-15.030361000000084</v>
      </c>
      <c r="H214" s="2">
        <f t="shared" si="249"/>
        <v>-13.333047000000079</v>
      </c>
      <c r="I214" s="2">
        <f t="shared" si="249"/>
        <v>-15.740731999999866</v>
      </c>
      <c r="J214" s="2">
        <f t="shared" si="249"/>
        <v>-43.877116999999998</v>
      </c>
      <c r="K214" s="2">
        <f t="shared" si="249"/>
        <v>-20.395622000000003</v>
      </c>
      <c r="L214" s="2">
        <f t="shared" si="249"/>
        <v>14.118845000000078</v>
      </c>
      <c r="M214" s="2">
        <f t="shared" si="249"/>
        <v>-13.295625389999941</v>
      </c>
      <c r="N214" s="2">
        <f t="shared" si="249"/>
        <v>6.1809160999999904</v>
      </c>
      <c r="O214" s="2">
        <f t="shared" si="249"/>
        <v>-35.96456199000005</v>
      </c>
      <c r="P214" s="2">
        <f t="shared" si="249"/>
        <v>-53.009293990000003</v>
      </c>
      <c r="Q214" s="2">
        <f t="shared" si="249"/>
        <v>106.84520939449993</v>
      </c>
      <c r="R214" s="2">
        <f t="shared" si="249"/>
        <v>272.0114732321</v>
      </c>
      <c r="S214" s="2">
        <f t="shared" si="249"/>
        <v>196.68150785929998</v>
      </c>
      <c r="T214" s="2">
        <f t="shared" si="249"/>
        <v>339.94802126579998</v>
      </c>
      <c r="U214" s="2">
        <f t="shared" ref="U214:V214" si="250">U172-U189</f>
        <v>556.06975707610025</v>
      </c>
      <c r="V214" s="2">
        <f t="shared" si="250"/>
        <v>794.22146829760004</v>
      </c>
      <c r="W214" s="2">
        <f t="shared" ref="W214:X214" si="251">W172-W189</f>
        <v>1102.8282074635588</v>
      </c>
      <c r="X214" s="2">
        <f t="shared" si="251"/>
        <v>1436.7400777302271</v>
      </c>
      <c r="Y214" s="2">
        <f t="shared" ref="Y214" si="252">Y172-Y189</f>
        <v>1439.1167075493634</v>
      </c>
    </row>
    <row r="215" spans="1:26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6" ht="15">
      <c r="A216" s="1" t="s">
        <v>469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6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6" ht="13.5">
      <c r="A218" s="67" t="s">
        <v>470</v>
      </c>
      <c r="B218" t="s">
        <v>90</v>
      </c>
      <c r="C218" s="165">
        <v>0.49846701668159088</v>
      </c>
      <c r="D218" s="165">
        <v>0.69481563949537428</v>
      </c>
      <c r="E218" s="165">
        <v>0.74406762554150574</v>
      </c>
      <c r="F218" s="165">
        <v>0.77056558791764085</v>
      </c>
      <c r="G218" s="165">
        <v>0.91814239944579679</v>
      </c>
      <c r="H218" s="165">
        <v>0.95522221415001585</v>
      </c>
      <c r="I218" s="165">
        <v>1</v>
      </c>
      <c r="J218" s="165">
        <v>1.0557938329472449</v>
      </c>
      <c r="K218" s="165">
        <v>1.1063167852455784</v>
      </c>
      <c r="L218" s="165">
        <v>1.1688934297641524</v>
      </c>
      <c r="M218" s="165">
        <v>1.2652928225948961</v>
      </c>
      <c r="N218" s="165">
        <v>1.3812057356672653</v>
      </c>
      <c r="O218" s="165">
        <v>1.5088970917477156</v>
      </c>
      <c r="P218" s="165">
        <v>1.6597791015477183</v>
      </c>
      <c r="Q218" s="165">
        <v>1.6884520821303322</v>
      </c>
      <c r="R218" s="165">
        <v>1.8085178008801335</v>
      </c>
      <c r="S218" s="165">
        <v>1.96303813859471</v>
      </c>
      <c r="T218" s="165">
        <v>1.9445010050962694</v>
      </c>
      <c r="U218" s="165">
        <v>1.9345204079108966</v>
      </c>
      <c r="V218" s="165">
        <v>1.9939127825345753</v>
      </c>
      <c r="W218" s="165">
        <v>2.073762483127759</v>
      </c>
      <c r="X218" s="165">
        <v>2.1180139544093008</v>
      </c>
      <c r="Y218" s="165">
        <v>2.2458426415181805</v>
      </c>
    </row>
    <row r="219" spans="1:26" ht="13.5">
      <c r="A219" s="68" t="s">
        <v>471</v>
      </c>
      <c r="B219" t="s">
        <v>96</v>
      </c>
      <c r="C219" s="26">
        <v>1.6271722102143706</v>
      </c>
      <c r="D219" s="26">
        <f t="shared" ref="D219:T219" si="253">D218/C218-1</f>
        <v>0.39390494504715923</v>
      </c>
      <c r="E219" s="26">
        <f t="shared" si="253"/>
        <v>7.0884970410139081E-2</v>
      </c>
      <c r="F219" s="26">
        <f t="shared" si="253"/>
        <v>3.5612303863981287E-2</v>
      </c>
      <c r="G219" s="26">
        <f t="shared" si="253"/>
        <v>0.19151752147012457</v>
      </c>
      <c r="H219" s="26">
        <f t="shared" si="253"/>
        <v>4.0385690418611508E-2</v>
      </c>
      <c r="I219" s="26">
        <f t="shared" si="253"/>
        <v>4.6876826341218036E-2</v>
      </c>
      <c r="J219" s="26">
        <f t="shared" si="253"/>
        <v>5.5793832947244937E-2</v>
      </c>
      <c r="K219" s="26">
        <f t="shared" si="253"/>
        <v>4.7853047367494961E-2</v>
      </c>
      <c r="L219" s="26">
        <f t="shared" si="253"/>
        <v>5.6563043563226278E-2</v>
      </c>
      <c r="M219" s="26">
        <f t="shared" si="253"/>
        <v>8.247064306811458E-2</v>
      </c>
      <c r="N219" s="26">
        <f t="shared" si="253"/>
        <v>9.1609555513523011E-2</v>
      </c>
      <c r="O219" s="26">
        <f t="shared" si="253"/>
        <v>9.2449193326555434E-2</v>
      </c>
      <c r="P219" s="26">
        <f t="shared" si="253"/>
        <v>9.9994897349321654E-2</v>
      </c>
      <c r="Q219" s="26">
        <f t="shared" si="253"/>
        <v>1.7275178700512983E-2</v>
      </c>
      <c r="R219" s="26">
        <f t="shared" si="253"/>
        <v>7.1109935556070702E-2</v>
      </c>
      <c r="S219" s="26">
        <f t="shared" si="253"/>
        <v>8.5440318939286941E-2</v>
      </c>
      <c r="T219" s="26">
        <f t="shared" si="253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6" ht="13.5">
      <c r="A220" s="67" t="s">
        <v>472</v>
      </c>
      <c r="B220" t="s">
        <v>91</v>
      </c>
      <c r="C220" s="165">
        <v>0.63065476663419462</v>
      </c>
      <c r="D220" s="165">
        <v>0.71748178874395763</v>
      </c>
      <c r="E220" s="165">
        <v>0.7695596769228209</v>
      </c>
      <c r="F220" s="165">
        <v>0.85162849160506116</v>
      </c>
      <c r="G220" s="165">
        <v>0.94436218142303108</v>
      </c>
      <c r="H220" s="165">
        <v>0.98816770357841921</v>
      </c>
      <c r="I220" s="165">
        <v>1.0217933519558895</v>
      </c>
      <c r="J220" s="165">
        <v>1.0772033960247416</v>
      </c>
      <c r="K220" s="165">
        <v>1.1520978506421355</v>
      </c>
      <c r="L220" s="165">
        <v>1.2383107308695471</v>
      </c>
      <c r="M220" s="165">
        <v>1.3148257327150676</v>
      </c>
      <c r="N220" s="165">
        <v>1.430241507833963</v>
      </c>
      <c r="O220" s="165">
        <v>1.5872066663759794</v>
      </c>
      <c r="P220" s="165">
        <v>1.6752608716139197</v>
      </c>
      <c r="Q220" s="165">
        <v>1.7252880761280489</v>
      </c>
      <c r="R220" s="165">
        <v>1.91923022501352</v>
      </c>
      <c r="S220" s="165">
        <v>1.9584190018051275</v>
      </c>
      <c r="T220" s="165">
        <v>1.9315073602621871</v>
      </c>
      <c r="U220" s="165">
        <v>1.9773297517116246</v>
      </c>
      <c r="V220" s="165">
        <v>2.0159199120368556</v>
      </c>
      <c r="W220" s="165">
        <v>2.1142855842713844</v>
      </c>
      <c r="X220" s="165">
        <v>2.1530190089568855</v>
      </c>
      <c r="Y220" s="165">
        <v>2.2976232921756856</v>
      </c>
    </row>
    <row r="221" spans="1:26" ht="13.5">
      <c r="A221" s="68" t="s">
        <v>473</v>
      </c>
      <c r="B221" s="132" t="s">
        <v>205</v>
      </c>
      <c r="C221" s="26">
        <v>0.57384830797340847</v>
      </c>
      <c r="D221" s="26">
        <f t="shared" ref="D221:T221" si="254">D220/C220-1</f>
        <v>0.13767758003821795</v>
      </c>
      <c r="E221" s="26">
        <f t="shared" si="254"/>
        <v>7.2584264849470559E-2</v>
      </c>
      <c r="F221" s="26">
        <f t="shared" si="254"/>
        <v>0.10664386030515849</v>
      </c>
      <c r="G221" s="26">
        <f t="shared" si="254"/>
        <v>0.10888983956278286</v>
      </c>
      <c r="H221" s="26">
        <f t="shared" si="254"/>
        <v>4.6386357921892829E-2</v>
      </c>
      <c r="I221" s="26">
        <f t="shared" si="254"/>
        <v>3.4028281085996648E-2</v>
      </c>
      <c r="J221" s="26">
        <f t="shared" si="254"/>
        <v>5.4228229184294152E-2</v>
      </c>
      <c r="K221" s="26">
        <f t="shared" si="254"/>
        <v>6.9526753158949184E-2</v>
      </c>
      <c r="L221" s="26">
        <f t="shared" si="254"/>
        <v>7.4831213494027216E-2</v>
      </c>
      <c r="M221" s="26">
        <f t="shared" si="254"/>
        <v>6.1789823780168174E-2</v>
      </c>
      <c r="N221" s="26">
        <f t="shared" si="254"/>
        <v>8.7780283156282612E-2</v>
      </c>
      <c r="O221" s="26">
        <f t="shared" si="254"/>
        <v>0.10974731028449392</v>
      </c>
      <c r="P221" s="26">
        <f t="shared" si="254"/>
        <v>5.5477466862580593E-2</v>
      </c>
      <c r="Q221" s="26">
        <f t="shared" si="254"/>
        <v>2.9862336882454432E-2</v>
      </c>
      <c r="R221" s="26">
        <f t="shared" si="254"/>
        <v>0.11241145845088241</v>
      </c>
      <c r="S221" s="26">
        <f t="shared" si="254"/>
        <v>2.0419007725522631E-2</v>
      </c>
      <c r="T221" s="26">
        <f t="shared" si="254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6" ht="13.5">
      <c r="A222" s="67" t="s">
        <v>474</v>
      </c>
      <c r="B222" t="s">
        <v>124</v>
      </c>
      <c r="C222" s="165">
        <v>0.51722250253168534</v>
      </c>
      <c r="D222" s="165">
        <v>0.72518861888803798</v>
      </c>
      <c r="E222" s="165">
        <v>0.7726012987678984</v>
      </c>
      <c r="F222" s="165">
        <v>0.82619070463627775</v>
      </c>
      <c r="G222" s="165">
        <v>0.90655106972687927</v>
      </c>
      <c r="H222" s="165">
        <v>0.94897435506848948</v>
      </c>
      <c r="I222" s="165">
        <v>1</v>
      </c>
      <c r="J222" s="165">
        <v>1.059196597309207</v>
      </c>
      <c r="K222" s="165">
        <v>1.0954694886919842</v>
      </c>
      <c r="L222" s="165">
        <v>1.1871330238462277</v>
      </c>
      <c r="M222" s="165">
        <v>1.2812391663917897</v>
      </c>
      <c r="N222" s="165">
        <v>1.3899482933842806</v>
      </c>
      <c r="O222" s="165">
        <v>1.5214842201295626</v>
      </c>
      <c r="P222" s="165">
        <v>1.664314701833266</v>
      </c>
      <c r="Q222" s="165">
        <v>1.6303027493278084</v>
      </c>
      <c r="R222" s="165">
        <v>1.7704547039971288</v>
      </c>
      <c r="S222" s="165">
        <v>1.9384810769301313</v>
      </c>
      <c r="T222" s="165">
        <v>1.9583249724262035</v>
      </c>
      <c r="U222" s="165">
        <v>1.9446592252500616</v>
      </c>
      <c r="V222" s="165">
        <v>2.0181767537665065</v>
      </c>
      <c r="W222" s="165">
        <v>2.137001174598776</v>
      </c>
      <c r="X222" s="165">
        <v>2.2265234788472572</v>
      </c>
      <c r="Y222" s="165">
        <v>2.3709320726983671</v>
      </c>
    </row>
    <row r="223" spans="1:26" ht="13.5">
      <c r="A223" s="68" t="s">
        <v>475</v>
      </c>
      <c r="B223" t="s">
        <v>98</v>
      </c>
      <c r="C223" s="26">
        <v>1.6223308118862589</v>
      </c>
      <c r="D223" s="26">
        <f t="shared" ref="D223:T223" si="255">D222/C222-1</f>
        <v>0.402082498998799</v>
      </c>
      <c r="E223" s="26">
        <f t="shared" si="255"/>
        <v>6.5379790367587676E-2</v>
      </c>
      <c r="F223" s="26">
        <f t="shared" si="255"/>
        <v>6.9362303627809929E-2</v>
      </c>
      <c r="G223" s="26">
        <f t="shared" si="255"/>
        <v>9.7266121053709131E-2</v>
      </c>
      <c r="H223" s="26">
        <f t="shared" si="255"/>
        <v>4.6796354621688518E-2</v>
      </c>
      <c r="I223" s="26">
        <f t="shared" si="255"/>
        <v>5.3769255890827372E-2</v>
      </c>
      <c r="J223" s="26">
        <f t="shared" si="255"/>
        <v>5.9196597309207011E-2</v>
      </c>
      <c r="K223" s="26">
        <f t="shared" si="255"/>
        <v>3.4245664567772671E-2</v>
      </c>
      <c r="L223" s="26">
        <f t="shared" si="255"/>
        <v>8.3675114734315326E-2</v>
      </c>
      <c r="M223" s="26">
        <f t="shared" si="255"/>
        <v>7.9271775492071539E-2</v>
      </c>
      <c r="N223" s="26">
        <f t="shared" si="255"/>
        <v>8.4846865319170961E-2</v>
      </c>
      <c r="O223" s="26">
        <f t="shared" si="255"/>
        <v>9.4633683404880653E-2</v>
      </c>
      <c r="P223" s="26">
        <f t="shared" si="255"/>
        <v>9.3875756195184623E-2</v>
      </c>
      <c r="Q223" s="26">
        <f t="shared" si="255"/>
        <v>-2.0436010369909607E-2</v>
      </c>
      <c r="R223" s="26">
        <f t="shared" si="255"/>
        <v>8.5966827159622117E-2</v>
      </c>
      <c r="S223" s="26">
        <f t="shared" si="255"/>
        <v>9.4905773388978432E-2</v>
      </c>
      <c r="T223" s="26">
        <f t="shared" si="255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6.4858329688881167E-2</v>
      </c>
      <c r="Z223" s="26"/>
    </row>
    <row r="224" spans="1:26" ht="13.5">
      <c r="A224" s="67" t="s">
        <v>337</v>
      </c>
      <c r="B224" t="s">
        <v>105</v>
      </c>
      <c r="C224" s="26">
        <v>2.6084407971864065E-2</v>
      </c>
      <c r="D224" s="26">
        <f t="shared" ref="D224:S224" si="256">D32/C32-1</f>
        <v>0.10496298396815851</v>
      </c>
      <c r="E224" s="26">
        <f t="shared" si="256"/>
        <v>0.10519039598065394</v>
      </c>
      <c r="F224" s="26">
        <f t="shared" si="256"/>
        <v>3.1049044635232725E-2</v>
      </c>
      <c r="G224" s="26">
        <f t="shared" si="256"/>
        <v>2.8692566559259891E-2</v>
      </c>
      <c r="H224" s="26">
        <f t="shared" si="256"/>
        <v>1.8383411466728949E-2</v>
      </c>
      <c r="I224" s="26">
        <f t="shared" si="256"/>
        <v>4.8054517419090503E-2</v>
      </c>
      <c r="J224" s="26">
        <f t="shared" si="256"/>
        <v>5.4738393934931073E-2</v>
      </c>
      <c r="K224" s="26">
        <f t="shared" si="256"/>
        <v>0.11058101011804911</v>
      </c>
      <c r="L224" s="26">
        <f t="shared" si="256"/>
        <v>5.8573339249901712E-2</v>
      </c>
      <c r="M224" s="26">
        <f t="shared" si="256"/>
        <v>9.5996366233887409E-2</v>
      </c>
      <c r="N224" s="26">
        <f t="shared" si="256"/>
        <v>9.3834821334065843E-2</v>
      </c>
      <c r="O224" s="26">
        <f t="shared" si="256"/>
        <v>0.12579578861486684</v>
      </c>
      <c r="P224" s="26">
        <f t="shared" si="256"/>
        <v>2.6131987749369756E-2</v>
      </c>
      <c r="Q224" s="26">
        <f t="shared" si="256"/>
        <v>-3.7414096408482256E-2</v>
      </c>
      <c r="R224" s="26">
        <f t="shared" si="256"/>
        <v>6.2011309605470188E-2</v>
      </c>
      <c r="S224" s="26">
        <f t="shared" si="256"/>
        <v>7.1854315089858734E-2</v>
      </c>
      <c r="T224" s="26">
        <f t="shared" ref="T224:Y224" si="257">T32/S32-1</f>
        <v>6.4005183016554223E-2</v>
      </c>
      <c r="U224" s="26">
        <f t="shared" si="257"/>
        <v>3.3199310024192075E-2</v>
      </c>
      <c r="V224" s="26">
        <f t="shared" si="257"/>
        <v>4.6233315255198359E-2</v>
      </c>
      <c r="W224" s="26">
        <f t="shared" si="257"/>
        <v>2.8794005159750835E-2</v>
      </c>
      <c r="X224" s="26">
        <f t="shared" si="257"/>
        <v>2.8489733760251656E-2</v>
      </c>
      <c r="Y224" s="26">
        <f t="shared" si="257"/>
        <v>4.986094874708713E-2</v>
      </c>
      <c r="Z224" s="133"/>
    </row>
    <row r="225" spans="1:25" ht="13.5">
      <c r="A225" s="67" t="s">
        <v>476</v>
      </c>
      <c r="B225" t="s">
        <v>123</v>
      </c>
      <c r="C225" s="26">
        <f t="shared" ref="C225:S225" si="258">C14/C29</f>
        <v>0.46661048443653491</v>
      </c>
      <c r="D225" s="26">
        <f t="shared" si="258"/>
        <v>0.62469319887881425</v>
      </c>
      <c r="E225" s="26">
        <f t="shared" si="258"/>
        <v>0.69100206950854026</v>
      </c>
      <c r="F225" s="26">
        <f t="shared" si="258"/>
        <v>0.67263934979304862</v>
      </c>
      <c r="G225" s="26">
        <f t="shared" si="258"/>
        <v>0.94132615371417561</v>
      </c>
      <c r="H225" s="26">
        <f t="shared" si="258"/>
        <v>0.96578536398803327</v>
      </c>
      <c r="I225" s="26">
        <f t="shared" si="258"/>
        <v>0.99999999999999967</v>
      </c>
      <c r="J225" s="26">
        <f t="shared" si="258"/>
        <v>1.05026738766017</v>
      </c>
      <c r="K225" s="26">
        <f t="shared" si="258"/>
        <v>1.1224032971428131</v>
      </c>
      <c r="L225" s="26">
        <f t="shared" si="258"/>
        <v>1.1443611621256753</v>
      </c>
      <c r="M225" s="26">
        <f t="shared" si="258"/>
        <v>1.2455578154522755</v>
      </c>
      <c r="N225" s="26">
        <f t="shared" si="258"/>
        <v>1.3710244433969929</v>
      </c>
      <c r="O225" s="26">
        <f t="shared" si="258"/>
        <v>1.4942928545172183</v>
      </c>
      <c r="P225" s="26">
        <f t="shared" si="258"/>
        <v>1.6543052291484752</v>
      </c>
      <c r="Q225" s="26">
        <f t="shared" si="258"/>
        <v>1.7795472034915341</v>
      </c>
      <c r="R225" s="26">
        <f t="shared" si="258"/>
        <v>1.8578280783448191</v>
      </c>
      <c r="S225" s="26">
        <f t="shared" si="258"/>
        <v>1.9919368580339654</v>
      </c>
      <c r="T225" s="26">
        <f t="shared" ref="T225:U225" si="259">T14/T29</f>
        <v>1.9299362076527633</v>
      </c>
      <c r="U225" s="26">
        <f t="shared" si="259"/>
        <v>1.9248798411475292</v>
      </c>
      <c r="V225" s="26">
        <f>V14/V29</f>
        <v>1.9717588223698823</v>
      </c>
      <c r="W225" s="26">
        <f t="shared" ref="W225:Y225" si="260">W14/W29</f>
        <v>2.0204848452874096</v>
      </c>
      <c r="X225" s="26">
        <f t="shared" si="260"/>
        <v>2.0243848856478746</v>
      </c>
      <c r="Y225" s="26">
        <f t="shared" si="260"/>
        <v>2.1553401276718027</v>
      </c>
    </row>
    <row r="226" spans="1:25" ht="13.5">
      <c r="A226" s="68" t="s">
        <v>339</v>
      </c>
      <c r="C226" s="26"/>
      <c r="D226" s="26">
        <f t="shared" ref="D226" si="261">D225/C225-1</f>
        <v>0.33878946083514472</v>
      </c>
      <c r="E226" s="26">
        <f t="shared" ref="E226" si="262">E225/D225-1</f>
        <v>0.10614629829288313</v>
      </c>
      <c r="F226" s="26">
        <f t="shared" ref="F226" si="263">F225/E225-1</f>
        <v>-2.6574044457713053E-2</v>
      </c>
      <c r="G226" s="26">
        <f t="shared" ref="G226" si="264">G225/F225-1</f>
        <v>0.39945150994183432</v>
      </c>
      <c r="H226" s="26">
        <f t="shared" ref="H226" si="265">H225/G225-1</f>
        <v>2.5983778499459875E-2</v>
      </c>
      <c r="I226" s="26">
        <f t="shared" ref="I226" si="266">I225/H225-1</f>
        <v>3.542674934592438E-2</v>
      </c>
      <c r="J226" s="26">
        <f t="shared" ref="J226" si="267">J225/I225-1</f>
        <v>5.0267387660170471E-2</v>
      </c>
      <c r="K226" s="26">
        <f t="shared" ref="K226" si="268">K225/J225-1</f>
        <v>6.8683375614804643E-2</v>
      </c>
      <c r="L226" s="26">
        <f t="shared" ref="L226" si="269">L225/K225-1</f>
        <v>1.9563257733435035E-2</v>
      </c>
      <c r="M226" s="26">
        <f t="shared" ref="M226" si="270">M225/L225-1</f>
        <v>8.8430695374723589E-2</v>
      </c>
      <c r="N226" s="26">
        <f t="shared" ref="N226" si="271">N225/M225-1</f>
        <v>0.10073127588955733</v>
      </c>
      <c r="O226" s="26">
        <f t="shared" ref="O226" si="272">O225/N225-1</f>
        <v>8.9909710737762438E-2</v>
      </c>
      <c r="P226" s="26">
        <f t="shared" ref="P226" si="273">P225/O225-1</f>
        <v>0.10708233941395262</v>
      </c>
      <c r="Q226" s="26">
        <f t="shared" ref="Q226" si="274">Q225/P225-1</f>
        <v>7.5706690722077363E-2</v>
      </c>
      <c r="R226" s="26">
        <f t="shared" ref="R226" si="275">R225/Q225-1</f>
        <v>4.3989209558305209E-2</v>
      </c>
      <c r="S226" s="26">
        <f t="shared" ref="S226" si="276">S225/R225-1</f>
        <v>7.2185785785209289E-2</v>
      </c>
      <c r="T226" s="26">
        <f t="shared" ref="T226" si="277">T225/S225-1</f>
        <v>-3.1125811107484802E-2</v>
      </c>
      <c r="U226" s="26">
        <f t="shared" ref="U226" si="278">U225/T225-1</f>
        <v>-2.6199656160572626E-3</v>
      </c>
      <c r="V226" s="26">
        <f t="shared" ref="V226" si="279">V225/U225-1</f>
        <v>2.4354237714082849E-2</v>
      </c>
      <c r="W226" s="26">
        <f t="shared" ref="W226" si="280">W225/V225-1</f>
        <v>2.4711958868764095E-2</v>
      </c>
      <c r="X226" s="26">
        <f t="shared" ref="X226:Y226" si="281">X225/W225-1</f>
        <v>1.9302497465207846E-3</v>
      </c>
      <c r="Y226" s="26">
        <f t="shared" si="281"/>
        <v>6.4688905233560856E-2</v>
      </c>
    </row>
    <row r="227" spans="1:25" ht="13.5">
      <c r="A227" s="67" t="s">
        <v>477</v>
      </c>
      <c r="B227" s="133" t="s">
        <v>155</v>
      </c>
      <c r="C227" s="26"/>
      <c r="D227" s="26">
        <f t="shared" ref="D227:S227" si="282">(1+D226)/((1+D232)*(1+D238))-1</f>
        <v>0.35280363293816919</v>
      </c>
      <c r="E227" s="26">
        <f t="shared" si="282"/>
        <v>0.10372245756010301</v>
      </c>
      <c r="F227" s="26">
        <f t="shared" si="282"/>
        <v>-3.4882764635853269E-2</v>
      </c>
      <c r="G227" s="26">
        <f t="shared" si="282"/>
        <v>-4.5570981158734591E-2</v>
      </c>
      <c r="H227" s="26">
        <f t="shared" si="282"/>
        <v>-1.3484744990665321E-2</v>
      </c>
      <c r="I227" s="26">
        <f t="shared" si="282"/>
        <v>2.3718054855410786E-2</v>
      </c>
      <c r="J227" s="26">
        <f t="shared" si="282"/>
        <v>1.7285264510513265E-2</v>
      </c>
      <c r="K227" s="26">
        <f t="shared" si="282"/>
        <v>6.1438625633859489E-2</v>
      </c>
      <c r="L227" s="26">
        <f t="shared" si="282"/>
        <v>8.0554695748822125E-2</v>
      </c>
      <c r="M227" s="26">
        <f t="shared" si="282"/>
        <v>7.0557765994318622E-2</v>
      </c>
      <c r="N227" s="26">
        <f t="shared" si="282"/>
        <v>7.0870308348287336E-2</v>
      </c>
      <c r="O227" s="26">
        <f t="shared" si="282"/>
        <v>0.11217903550118269</v>
      </c>
      <c r="P227" s="26">
        <f t="shared" si="282"/>
        <v>0.11289703145271091</v>
      </c>
      <c r="Q227" s="26">
        <f t="shared" si="282"/>
        <v>8.4327353524318971E-2</v>
      </c>
      <c r="R227" s="26">
        <f t="shared" si="282"/>
        <v>-8.4422223022127096E-2</v>
      </c>
      <c r="S227" s="26">
        <f t="shared" si="282"/>
        <v>2.1722142548690426E-2</v>
      </c>
      <c r="T227" s="26">
        <f t="shared" ref="T227:X227" si="283">(1+T226)/((1+T232)*(1+T238))-1</f>
        <v>-1.3198982639287427E-2</v>
      </c>
      <c r="U227" s="26">
        <f t="shared" si="283"/>
        <v>1.1290305410971424E-3</v>
      </c>
      <c r="V227" s="26">
        <f t="shared" si="283"/>
        <v>-2.4512135666993062E-2</v>
      </c>
      <c r="W227" s="26">
        <f t="shared" si="283"/>
        <v>-0.11243777425547052</v>
      </c>
      <c r="X227" s="26">
        <f t="shared" si="283"/>
        <v>-6.2157547190093698E-3</v>
      </c>
      <c r="Y227" s="26">
        <f>(1+Y226)/((1+Y232)*(1+Y238))-1</f>
        <v>-2.4202761025687636E-2</v>
      </c>
    </row>
    <row r="228" spans="1:25" ht="13.5">
      <c r="A228" s="67" t="s">
        <v>478</v>
      </c>
      <c r="C228" s="165">
        <v>1.5238333333333336</v>
      </c>
      <c r="D228" s="165">
        <v>1.5685</v>
      </c>
      <c r="E228" s="165">
        <v>1.6051666666666664</v>
      </c>
      <c r="F228" s="165">
        <v>1.6300833333333336</v>
      </c>
      <c r="G228" s="165">
        <v>1.6659999999999999</v>
      </c>
      <c r="H228" s="165">
        <v>1.722</v>
      </c>
      <c r="I228" s="165">
        <v>1.7713333333333332</v>
      </c>
      <c r="J228" s="165">
        <v>1.7987500000000001</v>
      </c>
      <c r="K228" s="165">
        <v>1.84</v>
      </c>
      <c r="L228" s="165">
        <v>1.889</v>
      </c>
      <c r="M228" s="165">
        <v>1.9530000000000001</v>
      </c>
      <c r="N228" s="165">
        <v>2.0159166666666666</v>
      </c>
      <c r="O228" s="165">
        <v>2.07342416666667</v>
      </c>
      <c r="P228" s="165">
        <v>2.1530300000000002</v>
      </c>
      <c r="Q228" s="165">
        <v>2.1453700000000002</v>
      </c>
      <c r="R228" s="165">
        <v>2.1805599999999998</v>
      </c>
      <c r="S228" s="165">
        <v>2.24939</v>
      </c>
      <c r="T228" s="165">
        <v>2.2959399999999999</v>
      </c>
      <c r="U228" s="165">
        <v>2.3295699999999999</v>
      </c>
      <c r="V228" s="165">
        <v>2.3673600000000001</v>
      </c>
      <c r="W228" s="165">
        <v>2.3701700000000003</v>
      </c>
      <c r="X228" s="165">
        <v>2.4000716666666664</v>
      </c>
      <c r="Y228" s="165">
        <v>2.4512</v>
      </c>
    </row>
    <row r="229" spans="1:25" ht="13.5">
      <c r="A229" s="67" t="s">
        <v>479</v>
      </c>
      <c r="B229" t="s">
        <v>122</v>
      </c>
      <c r="C229" s="26">
        <f t="shared" ref="C229:S229" si="284">C228/$I$228</f>
        <v>0.86027474595408371</v>
      </c>
      <c r="D229" s="26">
        <f t="shared" si="284"/>
        <v>0.88549115543846446</v>
      </c>
      <c r="E229" s="26">
        <f t="shared" si="284"/>
        <v>0.90619119307489637</v>
      </c>
      <c r="F229" s="26">
        <f t="shared" si="284"/>
        <v>0.92025780955965397</v>
      </c>
      <c r="G229" s="26">
        <f t="shared" si="284"/>
        <v>0.94053443733534059</v>
      </c>
      <c r="H229" s="26">
        <f t="shared" si="284"/>
        <v>0.97214904027098237</v>
      </c>
      <c r="I229" s="26">
        <f t="shared" si="284"/>
        <v>1</v>
      </c>
      <c r="J229" s="26">
        <f t="shared" si="284"/>
        <v>1.0154779826872413</v>
      </c>
      <c r="K229" s="26">
        <f t="shared" si="284"/>
        <v>1.0387655250282275</v>
      </c>
      <c r="L229" s="26">
        <f t="shared" si="284"/>
        <v>1.0664283025969139</v>
      </c>
      <c r="M229" s="26">
        <f t="shared" si="284"/>
        <v>1.1025592773805044</v>
      </c>
      <c r="N229" s="26">
        <f t="shared" si="284"/>
        <v>1.1380786601430184</v>
      </c>
      <c r="O229" s="26">
        <f t="shared" si="284"/>
        <v>1.1705443168987599</v>
      </c>
      <c r="P229" s="26">
        <f t="shared" si="284"/>
        <v>1.2154855099736548</v>
      </c>
      <c r="Q229" s="26">
        <f t="shared" si="284"/>
        <v>1.2111610839292437</v>
      </c>
      <c r="R229" s="26">
        <f t="shared" si="284"/>
        <v>1.2310274745954084</v>
      </c>
      <c r="S229" s="26">
        <f t="shared" si="284"/>
        <v>1.2698852088821981</v>
      </c>
      <c r="T229" s="26">
        <f t="shared" ref="T229:Y229" si="285">T228/$I$228</f>
        <v>1.2961648475724501</v>
      </c>
      <c r="U229" s="26">
        <f t="shared" si="285"/>
        <v>1.3151505457282651</v>
      </c>
      <c r="V229" s="26">
        <f t="shared" si="285"/>
        <v>1.3364847572450134</v>
      </c>
      <c r="W229" s="26">
        <f t="shared" si="285"/>
        <v>1.3380711328566055</v>
      </c>
      <c r="X229" s="26">
        <f t="shared" si="285"/>
        <v>1.3549520135491155</v>
      </c>
      <c r="Y229" s="26">
        <f t="shared" si="285"/>
        <v>1.3838163342115168</v>
      </c>
    </row>
    <row r="230" spans="1:25" ht="13.5">
      <c r="A230" s="68" t="s">
        <v>480</v>
      </c>
      <c r="B230" t="s">
        <v>106</v>
      </c>
      <c r="C230" s="26">
        <v>2.805419688536559E-2</v>
      </c>
      <c r="D230" s="26">
        <f t="shared" ref="D230" si="286">D229/C229-1</f>
        <v>2.9312041999343563E-2</v>
      </c>
      <c r="E230" s="26">
        <f t="shared" ref="E230" si="287">E229/D229-1</f>
        <v>2.3376899373073856E-2</v>
      </c>
      <c r="F230" s="26">
        <f t="shared" ref="F230" si="288">F229/E229-1</f>
        <v>1.5522790987436696E-2</v>
      </c>
      <c r="G230" s="26">
        <f t="shared" ref="G230" si="289">G229/F229-1</f>
        <v>2.2033638362046748E-2</v>
      </c>
      <c r="H230" s="26">
        <f t="shared" ref="H230" si="290">H229/G229-1</f>
        <v>3.3613445378151363E-2</v>
      </c>
      <c r="I230" s="26">
        <f t="shared" ref="I230" si="291">I229/H229-1</f>
        <v>2.8648857917150439E-2</v>
      </c>
      <c r="J230" s="26">
        <f t="shared" ref="J230" si="292">J229/I229-1</f>
        <v>1.5477982687241321E-2</v>
      </c>
      <c r="K230" s="26">
        <f t="shared" ref="K230" si="293">K229/J229-1</f>
        <v>2.2932592077831826E-2</v>
      </c>
      <c r="L230" s="26">
        <f t="shared" ref="L230" si="294">L229/K229-1</f>
        <v>2.6630434782608514E-2</v>
      </c>
      <c r="M230" s="26">
        <f t="shared" ref="M230" si="295">M229/L229-1</f>
        <v>3.3880359978824659E-2</v>
      </c>
      <c r="N230" s="26">
        <f t="shared" ref="N230" si="296">N229/M229-1</f>
        <v>3.2215395118620815E-2</v>
      </c>
      <c r="O230" s="26">
        <f t="shared" ref="O230" si="297">O229/N229-1</f>
        <v>2.8526724815015614E-2</v>
      </c>
      <c r="P230" s="26">
        <f t="shared" ref="P230" si="298">P229/O229-1</f>
        <v>3.8393414436423967E-2</v>
      </c>
      <c r="Q230" s="26">
        <f t="shared" ref="Q230" si="299">Q229/P229-1</f>
        <v>-3.5577767146766082E-3</v>
      </c>
      <c r="R230" s="26">
        <f t="shared" ref="R230" si="300">R229/Q229-1</f>
        <v>1.6402765024214894E-2</v>
      </c>
      <c r="S230" s="26">
        <f t="shared" ref="S230" si="301">S229/R229-1</f>
        <v>3.1565285981582702E-2</v>
      </c>
      <c r="T230" s="26">
        <f t="shared" ref="T230:Y230" si="302">T229/S229-1</f>
        <v>2.0694499397614363E-2</v>
      </c>
      <c r="U230" s="26">
        <f t="shared" si="302"/>
        <v>1.4647595320435247E-2</v>
      </c>
      <c r="V230" s="26">
        <f t="shared" si="302"/>
        <v>1.6221877857287126E-2</v>
      </c>
      <c r="W230" s="26">
        <f t="shared" si="302"/>
        <v>1.1869762097864722E-3</v>
      </c>
      <c r="X230" s="26">
        <f t="shared" si="302"/>
        <v>1.26158320570533E-2</v>
      </c>
      <c r="Y230" s="26">
        <f t="shared" si="302"/>
        <v>2.1302836095866695E-2</v>
      </c>
    </row>
    <row r="231" spans="1:25" ht="13.5">
      <c r="A231" s="67" t="s">
        <v>673</v>
      </c>
      <c r="B231" t="s">
        <v>153</v>
      </c>
      <c r="C231" s="165">
        <v>1.0425917926565877</v>
      </c>
      <c r="D231" s="165">
        <v>1.0531317494600434</v>
      </c>
      <c r="E231" s="165">
        <v>1.0272138228941685</v>
      </c>
      <c r="F231" s="165">
        <v>0.96526997840172801</v>
      </c>
      <c r="G231" s="165">
        <v>0.9735637149028078</v>
      </c>
      <c r="H231" s="165">
        <v>1.0367170626349893</v>
      </c>
      <c r="I231" s="165">
        <v>1</v>
      </c>
      <c r="J231" s="165">
        <v>0.97529157667386623</v>
      </c>
      <c r="K231" s="165">
        <v>1.0040604751619873</v>
      </c>
      <c r="L231" s="165">
        <v>1.0606479481641471</v>
      </c>
      <c r="M231" s="165">
        <v>1.1403023758099353</v>
      </c>
      <c r="N231" s="165">
        <v>1.1958531317494603</v>
      </c>
      <c r="O231" s="165">
        <v>1.2463066954643631</v>
      </c>
      <c r="P231" s="165">
        <v>1.3897192224622033</v>
      </c>
      <c r="Q231" s="165">
        <v>1.2299784017278619</v>
      </c>
      <c r="R231" s="165">
        <v>1.3144708423326135</v>
      </c>
      <c r="S231" s="165">
        <v>1.4577969762419007</v>
      </c>
      <c r="T231" s="165">
        <v>1.4618574514038878</v>
      </c>
      <c r="U231" s="165">
        <v>1.4457883369330455</v>
      </c>
      <c r="V231" s="165">
        <v>1.4302375809935208</v>
      </c>
      <c r="W231" s="165">
        <v>1.2847516198704105</v>
      </c>
      <c r="X231" s="165">
        <v>1.2419870410367171</v>
      </c>
      <c r="Y231" s="165">
        <v>1.2780129589632829</v>
      </c>
    </row>
    <row r="232" spans="1:25" ht="13.5">
      <c r="A232" s="68" t="s">
        <v>482</v>
      </c>
      <c r="B232" t="s">
        <v>154</v>
      </c>
      <c r="C232" s="26">
        <v>4.5119944574348425E-2</v>
      </c>
      <c r="D232" s="26">
        <f t="shared" ref="D232" si="303">D231/C231-1</f>
        <v>1.0109380178985772E-2</v>
      </c>
      <c r="E232" s="26">
        <f t="shared" ref="E232" si="304">E231/D231-1</f>
        <v>-2.4610336341263417E-2</v>
      </c>
      <c r="F232" s="26">
        <f t="shared" ref="F232" si="305">F231/E231-1</f>
        <v>-6.0302775441547385E-2</v>
      </c>
      <c r="G232" s="26">
        <f t="shared" ref="G232" si="306">G231/F231-1</f>
        <v>8.5921417703391789E-3</v>
      </c>
      <c r="H232" s="26">
        <f t="shared" ref="H232" si="307">H231/G231-1</f>
        <v>6.486822255745861E-2</v>
      </c>
      <c r="I232" s="26">
        <f t="shared" ref="I232" si="308">I231/H231-1</f>
        <v>-3.5416666666666763E-2</v>
      </c>
      <c r="J232" s="26">
        <f t="shared" ref="J232" si="309">J231/I231-1</f>
        <v>-2.4708423326133766E-2</v>
      </c>
      <c r="K232" s="26">
        <f t="shared" ref="K232" si="310">K231/J231-1</f>
        <v>2.9497741163964974E-2</v>
      </c>
      <c r="L232" s="26">
        <f t="shared" ref="L232" si="311">L231/K231-1</f>
        <v>5.6358630184133451E-2</v>
      </c>
      <c r="M232" s="26">
        <f t="shared" ref="M232" si="312">M231/L231-1</f>
        <v>7.5099780076565814E-2</v>
      </c>
      <c r="N232" s="26">
        <f t="shared" ref="N232" si="313">N231/M231-1</f>
        <v>4.8715811803924591E-2</v>
      </c>
      <c r="O232" s="26">
        <f t="shared" ref="O232" si="314">O231/N231-1</f>
        <v>4.2190434908250252E-2</v>
      </c>
      <c r="P232" s="26">
        <f t="shared" ref="P232" si="315">P231/O231-1</f>
        <v>0.11507001247747106</v>
      </c>
      <c r="Q232" s="26">
        <f t="shared" ref="Q232" si="316">Q231/P231-1</f>
        <v>-0.11494467238592576</v>
      </c>
      <c r="R232" s="26">
        <f t="shared" ref="R232" si="317">R231/Q231-1</f>
        <v>6.8694247383577878E-2</v>
      </c>
      <c r="S232" s="26">
        <f t="shared" ref="S232" si="318">S231/R231-1</f>
        <v>0.10903713440683527</v>
      </c>
      <c r="T232" s="26">
        <f t="shared" ref="T232:Y234" si="319">T231/S231-1</f>
        <v>2.7853502429773247E-3</v>
      </c>
      <c r="U232" s="26">
        <f t="shared" si="319"/>
        <v>-1.099225814077176E-2</v>
      </c>
      <c r="V232" s="26">
        <f t="shared" si="319"/>
        <v>-1.075590080669242E-2</v>
      </c>
      <c r="W232" s="26">
        <f t="shared" si="319"/>
        <v>-0.1017215342796739</v>
      </c>
      <c r="X232" s="26">
        <f t="shared" si="319"/>
        <v>-3.3286261851926624E-2</v>
      </c>
      <c r="Y232" s="26">
        <f t="shared" si="319"/>
        <v>2.9006677796327152E-2</v>
      </c>
    </row>
    <row r="233" spans="1:25" ht="13.5">
      <c r="A233" s="67" t="s">
        <v>483</v>
      </c>
      <c r="B233" t="s">
        <v>156</v>
      </c>
      <c r="C233" s="165">
        <v>0.71553398058252438</v>
      </c>
      <c r="D233" s="165">
        <v>0.77614424410540928</v>
      </c>
      <c r="E233" s="165">
        <v>0.82288488210818311</v>
      </c>
      <c r="F233" s="165">
        <v>0.8683772538141471</v>
      </c>
      <c r="G233" s="165">
        <v>0.91678224687933429</v>
      </c>
      <c r="H233" s="165">
        <v>0.95894590846047167</v>
      </c>
      <c r="I233" s="165">
        <v>1</v>
      </c>
      <c r="J233" s="165">
        <v>1.032871012482663</v>
      </c>
      <c r="K233" s="165">
        <v>1.0689320388349515</v>
      </c>
      <c r="L233" s="165">
        <v>1.1077669902912624</v>
      </c>
      <c r="M233" s="165">
        <v>1.1499306518723995</v>
      </c>
      <c r="N233" s="165">
        <v>1.1914008321775313</v>
      </c>
      <c r="O233" s="165">
        <v>1.2357836338418864</v>
      </c>
      <c r="P233" s="165">
        <v>1.3072122052704578</v>
      </c>
      <c r="Q233" s="165">
        <v>1.3385575589459087</v>
      </c>
      <c r="R233" s="165">
        <v>1.3869625520110958</v>
      </c>
      <c r="S233" s="165">
        <v>1.4579750346740641</v>
      </c>
      <c r="T233" s="165">
        <v>1.5201109570041611</v>
      </c>
      <c r="U233" s="165">
        <v>1.5862690707350904</v>
      </c>
      <c r="V233" s="165">
        <v>1.6461858529819695</v>
      </c>
      <c r="W233" s="165">
        <v>1.7042995839112345</v>
      </c>
      <c r="X233" s="165">
        <v>1.7626907073509019</v>
      </c>
      <c r="Y233" s="165">
        <v>1.8312066574202501</v>
      </c>
    </row>
    <row r="234" spans="1:25" ht="13.5">
      <c r="A234" s="68" t="s">
        <v>484</v>
      </c>
      <c r="B234" t="s">
        <v>157</v>
      </c>
      <c r="C234" s="26">
        <v>0.15154999999999999</v>
      </c>
      <c r="D234" s="26">
        <f t="shared" ref="D234" si="320">D233/C233-1</f>
        <v>8.4706338437681827E-2</v>
      </c>
      <c r="E234" s="26">
        <f t="shared" ref="E234" si="321">E233/D233-1</f>
        <v>6.0221586847748254E-2</v>
      </c>
      <c r="F234" s="26">
        <f t="shared" ref="F234" si="322">F233/E233-1</f>
        <v>5.5284004719366342E-2</v>
      </c>
      <c r="G234" s="26">
        <f t="shared" ref="G234" si="323">G233/F233-1</f>
        <v>5.5741894266091663E-2</v>
      </c>
      <c r="H234" s="26">
        <f t="shared" ref="H234" si="324">H233/G233-1</f>
        <v>4.5990922844175497E-2</v>
      </c>
      <c r="I234" s="26">
        <f t="shared" ref="I234" si="325">I233/H233-1</f>
        <v>4.281168643332367E-2</v>
      </c>
      <c r="J234" s="26">
        <f t="shared" ref="J234" si="326">J233/I233-1</f>
        <v>3.2871012482662998E-2</v>
      </c>
      <c r="K234" s="26">
        <f t="shared" ref="K234" si="327">K233/J233-1</f>
        <v>3.4913387941452934E-2</v>
      </c>
      <c r="L234" s="26">
        <f t="shared" ref="L234" si="328">L233/K233-1</f>
        <v>3.6330608537693099E-2</v>
      </c>
      <c r="M234" s="26">
        <f t="shared" ref="M234" si="329">M233/L233-1</f>
        <v>3.806185050707378E-2</v>
      </c>
      <c r="N234" s="26">
        <f t="shared" ref="N234" si="330">N233/M233-1</f>
        <v>3.6063201061391936E-2</v>
      </c>
      <c r="O234" s="26">
        <f t="shared" ref="O234" si="331">O233/N233-1</f>
        <v>3.7252619324796177E-2</v>
      </c>
      <c r="P234" s="26">
        <f t="shared" ref="P234" si="332">P233/O233-1</f>
        <v>5.7800224466891148E-2</v>
      </c>
      <c r="Q234" s="26">
        <f t="shared" ref="Q234" si="333">Q233/P233-1</f>
        <v>2.3978779840848841E-2</v>
      </c>
      <c r="R234" s="26">
        <f t="shared" ref="R234" si="334">R233/Q233-1</f>
        <v>3.6162055745518451E-2</v>
      </c>
      <c r="S234" s="26">
        <f t="shared" ref="S234" si="335">S233/R233-1</f>
        <v>5.1200000000000134E-2</v>
      </c>
      <c r="T234" s="26">
        <f t="shared" si="319"/>
        <v>4.2617960426179602E-2</v>
      </c>
      <c r="U234" s="26">
        <f t="shared" si="319"/>
        <v>4.3521897810218979E-2</v>
      </c>
      <c r="V234" s="26">
        <f t="shared" si="319"/>
        <v>3.7772143044504602E-2</v>
      </c>
      <c r="W234" s="26">
        <f t="shared" si="319"/>
        <v>3.5302047350240118E-2</v>
      </c>
      <c r="X234" s="26">
        <f t="shared" si="319"/>
        <v>3.4261067708333481E-2</v>
      </c>
      <c r="Y234" s="26">
        <f t="shared" si="319"/>
        <v>3.8870092060744321E-2</v>
      </c>
    </row>
    <row r="235" spans="1:25" ht="13.5">
      <c r="A235" s="67" t="s">
        <v>485</v>
      </c>
      <c r="B235" t="s">
        <v>159</v>
      </c>
      <c r="C235" s="26">
        <f t="shared" ref="C235:G235" si="336">D235/(1+D236)</f>
        <v>0.8219774885707134</v>
      </c>
      <c r="D235" s="26">
        <f t="shared" si="336"/>
        <v>0.85214406240125851</v>
      </c>
      <c r="E235" s="26">
        <f t="shared" si="336"/>
        <v>0.88503682320994703</v>
      </c>
      <c r="F235" s="26">
        <f t="shared" si="336"/>
        <v>0.90459613700288688</v>
      </c>
      <c r="G235" s="26">
        <f t="shared" si="336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337">J235*(1+K236)</f>
        <v>1.0605703200000001</v>
      </c>
      <c r="L235" s="26">
        <f t="shared" si="337"/>
        <v>1.1142351781920001</v>
      </c>
      <c r="M235" s="26">
        <f t="shared" si="337"/>
        <v>1.16437576121064</v>
      </c>
      <c r="N235" s="26">
        <f t="shared" si="337"/>
        <v>1.2217794862383244</v>
      </c>
      <c r="O235" s="26">
        <f t="shared" si="337"/>
        <v>1.2810357913208832</v>
      </c>
      <c r="P235" s="26">
        <f t="shared" si="337"/>
        <v>1.3092185787299426</v>
      </c>
      <c r="Q235" s="26">
        <f t="shared" si="337"/>
        <v>1.3039817044150228</v>
      </c>
      <c r="R235" s="26">
        <f t="shared" si="337"/>
        <v>1.3758310963282905</v>
      </c>
      <c r="S235" s="26">
        <f t="shared" si="337"/>
        <v>1.4347166672511413</v>
      </c>
      <c r="T235" s="26">
        <f t="shared" si="337"/>
        <v>1.4826362039373295</v>
      </c>
      <c r="U235" s="26">
        <f t="shared" si="337"/>
        <v>1.5386798524461607</v>
      </c>
      <c r="V235" s="26">
        <f t="shared" si="337"/>
        <v>1.5922259113112869</v>
      </c>
      <c r="W235" s="26">
        <f t="shared" si="337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486</v>
      </c>
      <c r="B236" t="s">
        <v>158</v>
      </c>
      <c r="C236" s="165">
        <v>3.9E-2</v>
      </c>
      <c r="D236" s="165">
        <v>3.6699999999999997E-2</v>
      </c>
      <c r="E236" s="165">
        <v>3.8599999999999995E-2</v>
      </c>
      <c r="F236" s="165">
        <v>2.2099999999999998E-2</v>
      </c>
      <c r="G236" s="165">
        <v>3.5000000000000003E-2</v>
      </c>
      <c r="H236" s="165">
        <v>4.5499999999999999E-2</v>
      </c>
      <c r="I236" s="165">
        <v>2.1600000000000001E-2</v>
      </c>
      <c r="J236" s="165">
        <v>2.53E-2</v>
      </c>
      <c r="K236" s="165">
        <v>3.44E-2</v>
      </c>
      <c r="L236" s="165">
        <v>5.0599999999999999E-2</v>
      </c>
      <c r="M236" s="165">
        <v>4.4999999999999998E-2</v>
      </c>
      <c r="N236" s="165">
        <v>4.9299999999999997E-2</v>
      </c>
      <c r="O236" s="165">
        <v>4.8499999999999995E-2</v>
      </c>
      <c r="P236" s="165">
        <v>2.2000000000000002E-2</v>
      </c>
      <c r="Q236" s="165">
        <v>-4.0000000000000001E-3</v>
      </c>
      <c r="R236" s="165">
        <v>5.5099999999999996E-2</v>
      </c>
      <c r="S236" s="165">
        <v>4.2800000000000005E-2</v>
      </c>
      <c r="T236" s="165">
        <v>3.3399999999999999E-2</v>
      </c>
      <c r="U236" s="165">
        <v>3.78E-2</v>
      </c>
      <c r="V236" s="165">
        <v>3.4799999999999998E-2</v>
      </c>
      <c r="W236" s="165">
        <v>3.1800000000000002E-2</v>
      </c>
      <c r="X236" s="165">
        <v>3.0499999999999999E-2</v>
      </c>
      <c r="Y236" s="165">
        <v>3.4300000000000004E-2</v>
      </c>
    </row>
    <row r="237" spans="1:25" ht="13.5">
      <c r="A237" s="67" t="s">
        <v>487</v>
      </c>
      <c r="C237" s="26">
        <f t="shared" ref="C237:T237" si="338">C239/$I$239</f>
        <v>0.62164537402313758</v>
      </c>
      <c r="D237" s="26">
        <f t="shared" si="338"/>
        <v>0.60904842725938191</v>
      </c>
      <c r="E237" s="26">
        <f t="shared" si="338"/>
        <v>0.62578675670489858</v>
      </c>
      <c r="F237" s="26">
        <f t="shared" si="338"/>
        <v>0.67167823336172605</v>
      </c>
      <c r="G237" s="26">
        <f t="shared" si="338"/>
        <v>0.9764722690711839</v>
      </c>
      <c r="H237" s="26">
        <f t="shared" si="338"/>
        <v>0.9536757422673543</v>
      </c>
      <c r="I237" s="26">
        <f t="shared" si="338"/>
        <v>1</v>
      </c>
      <c r="J237" s="26">
        <f t="shared" si="338"/>
        <v>1.0585774860447126</v>
      </c>
      <c r="K237" s="26">
        <f t="shared" si="338"/>
        <v>1.0352647363560055</v>
      </c>
      <c r="L237" s="26">
        <f t="shared" si="338"/>
        <v>0.92471405298597242</v>
      </c>
      <c r="M237" s="26">
        <f t="shared" si="338"/>
        <v>0.87447894923891434</v>
      </c>
      <c r="N237" s="26">
        <f t="shared" si="338"/>
        <v>0.85710883696745388</v>
      </c>
      <c r="O237" s="26">
        <f t="shared" si="338"/>
        <v>0.80594370496276557</v>
      </c>
      <c r="P237" s="26">
        <f t="shared" si="338"/>
        <v>0.71899771432592918</v>
      </c>
      <c r="Q237" s="26">
        <f t="shared" si="338"/>
        <v>0.80591742415928203</v>
      </c>
      <c r="R237" s="26">
        <f t="shared" si="338"/>
        <v>0.8598799862168881</v>
      </c>
      <c r="S237" s="26">
        <f t="shared" si="338"/>
        <v>0.81363382050661781</v>
      </c>
      <c r="T237" s="26">
        <f t="shared" si="338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488</v>
      </c>
      <c r="C238" s="26"/>
      <c r="D238" s="26">
        <f t="shared" ref="D238:T238" si="339">D237/C237-1</f>
        <v>-2.0263879198893275E-2</v>
      </c>
      <c r="E238" s="26">
        <f t="shared" si="339"/>
        <v>2.7482756208461856E-2</v>
      </c>
      <c r="F238" s="26">
        <f t="shared" si="339"/>
        <v>7.3334048963373144E-2</v>
      </c>
      <c r="G238" s="26">
        <f t="shared" si="339"/>
        <v>0.45377983172682912</v>
      </c>
      <c r="H238" s="26">
        <f t="shared" si="339"/>
        <v>-2.3345800516704429E-2</v>
      </c>
      <c r="I238" s="26">
        <f t="shared" si="339"/>
        <v>4.8574432251480282E-2</v>
      </c>
      <c r="J238" s="26">
        <f t="shared" si="339"/>
        <v>5.8577486044712579E-2</v>
      </c>
      <c r="K238" s="26">
        <f t="shared" si="339"/>
        <v>-2.2022714440879776E-2</v>
      </c>
      <c r="L238" s="26">
        <f t="shared" si="339"/>
        <v>-0.10678494059322141</v>
      </c>
      <c r="M238" s="26">
        <f t="shared" si="339"/>
        <v>-5.432501386222599E-2</v>
      </c>
      <c r="N238" s="26">
        <f t="shared" si="339"/>
        <v>-1.986338526110687E-2</v>
      </c>
      <c r="O238" s="26">
        <f t="shared" si="339"/>
        <v>-5.9695023313160789E-2</v>
      </c>
      <c r="P238" s="26">
        <f t="shared" si="339"/>
        <v>-0.10788097245682104</v>
      </c>
      <c r="Q238" s="26">
        <f t="shared" si="339"/>
        <v>0.12089010590922578</v>
      </c>
      <c r="R238" s="26">
        <f t="shared" si="339"/>
        <v>6.6957929485019996E-2</v>
      </c>
      <c r="S238" s="26">
        <f t="shared" si="339"/>
        <v>-5.3782116634362054E-2</v>
      </c>
      <c r="T238" s="26">
        <f t="shared" si="339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489</v>
      </c>
      <c r="B239" t="s">
        <v>100</v>
      </c>
      <c r="C239" s="166">
        <v>1.2885388888888891</v>
      </c>
      <c r="D239" s="166">
        <v>1.2624280925013684</v>
      </c>
      <c r="E239" s="166">
        <v>1.2971230959982971</v>
      </c>
      <c r="F239" s="166">
        <v>1.3922463846317583</v>
      </c>
      <c r="G239" s="166">
        <v>2.0240197147722436</v>
      </c>
      <c r="H239" s="166">
        <v>1.9767673542692938</v>
      </c>
      <c r="I239" s="166">
        <v>2.0727877061961855</v>
      </c>
      <c r="J239" s="166">
        <v>2.1942063991295444</v>
      </c>
      <c r="K239" s="166">
        <v>2.1458840181771635</v>
      </c>
      <c r="L239" s="166">
        <v>1.9167359207761716</v>
      </c>
      <c r="M239" s="166">
        <v>1.8126092153097797</v>
      </c>
      <c r="N239" s="166">
        <v>1.776604660138249</v>
      </c>
      <c r="O239" s="166">
        <v>1.6705502035330262</v>
      </c>
      <c r="P239" s="166">
        <v>1.490329623037943</v>
      </c>
      <c r="Q239" s="166">
        <v>1.6704957290066564</v>
      </c>
      <c r="R239" s="166">
        <v>1.782348664234511</v>
      </c>
      <c r="S239" s="166">
        <v>1.6864901804915513</v>
      </c>
      <c r="T239" s="166">
        <v>1.6512530543196144</v>
      </c>
      <c r="U239" s="166">
        <v>1.6633535055043527</v>
      </c>
      <c r="V239" s="166">
        <v>1.7656693855606758</v>
      </c>
      <c r="W239" s="166">
        <v>2.2693495327700974</v>
      </c>
      <c r="X239" s="166">
        <v>2.3667309130515384</v>
      </c>
      <c r="Y239" s="166">
        <v>2.5095383320532516</v>
      </c>
    </row>
    <row r="240" spans="1:25" ht="13.5">
      <c r="A240" s="67" t="s">
        <v>490</v>
      </c>
      <c r="B240" t="s">
        <v>101</v>
      </c>
      <c r="C240" s="166">
        <v>1.2470333333333337</v>
      </c>
      <c r="D240" s="166">
        <v>1.2798333333333329</v>
      </c>
      <c r="E240" s="166">
        <v>1.3164699999999996</v>
      </c>
      <c r="F240" s="166">
        <v>1.8166666666666667</v>
      </c>
      <c r="G240" s="166">
        <v>1.9511999999999994</v>
      </c>
      <c r="H240" s="166">
        <v>1.9806766666666664</v>
      </c>
      <c r="I240" s="166">
        <v>2.06</v>
      </c>
      <c r="J240" s="166">
        <v>2.09</v>
      </c>
      <c r="K240" s="166">
        <v>2.0750000000000002</v>
      </c>
      <c r="L240" s="166">
        <v>1.825</v>
      </c>
      <c r="M240" s="166">
        <v>1.7925</v>
      </c>
      <c r="N240" s="166">
        <v>1.7135</v>
      </c>
      <c r="O240" s="166">
        <v>1.5915999999999999</v>
      </c>
      <c r="P240" s="166">
        <v>1.667</v>
      </c>
      <c r="Q240" s="166">
        <v>1.6858</v>
      </c>
      <c r="R240" s="166">
        <v>1.7727999999999999</v>
      </c>
      <c r="S240" s="166">
        <v>1.6702999999999999</v>
      </c>
      <c r="T240" s="166">
        <v>1.6567000000000001</v>
      </c>
      <c r="U240" s="166">
        <v>1.7363</v>
      </c>
      <c r="V240" s="166">
        <v>1.8635999999999999</v>
      </c>
      <c r="W240" s="166">
        <v>2.3948999999999998</v>
      </c>
      <c r="X240" s="166">
        <v>2.6467999999999998</v>
      </c>
      <c r="Y240" s="166">
        <v>2.6125451612903232</v>
      </c>
    </row>
    <row r="241" spans="1:25" ht="13.5">
      <c r="A241" s="67" t="s">
        <v>491</v>
      </c>
      <c r="B241" s="133" t="s">
        <v>110</v>
      </c>
      <c r="C241" s="165">
        <v>0.25024999999999997</v>
      </c>
      <c r="D241" s="165">
        <v>0.14150000000000001</v>
      </c>
      <c r="E241" s="165">
        <v>0.11199999999999999</v>
      </c>
      <c r="F241" s="165">
        <v>0.18425</v>
      </c>
      <c r="G241" s="165">
        <v>0.12675</v>
      </c>
      <c r="H241" s="165">
        <v>0.11666666665000001</v>
      </c>
      <c r="I241" s="165">
        <v>9.5500000000000002E-2</v>
      </c>
      <c r="J241" s="165">
        <v>0.1016</v>
      </c>
      <c r="K241" s="165">
        <v>8.975000000000001E-2</v>
      </c>
      <c r="L241" s="165">
        <v>7.166666666666667E-2</v>
      </c>
      <c r="M241" s="165">
        <v>7.9499999999999987E-2</v>
      </c>
      <c r="N241" s="165">
        <v>0.10124999999999998</v>
      </c>
      <c r="O241" s="165">
        <v>0.10201620249027724</v>
      </c>
      <c r="P241" s="165">
        <v>0.1120298452769783</v>
      </c>
      <c r="Q241" s="165">
        <v>0.10804294274691478</v>
      </c>
      <c r="R241" s="165">
        <v>0.10068391542187081</v>
      </c>
      <c r="S241" s="165">
        <v>0.11676799113338199</v>
      </c>
      <c r="T241" s="165">
        <v>0.10768316689065655</v>
      </c>
      <c r="U241" s="165">
        <v>9.7686914612618636E-2</v>
      </c>
      <c r="V241" s="165">
        <v>8.4232799333819802E-2</v>
      </c>
      <c r="W241" s="165">
        <v>8.970847285993537E-2</v>
      </c>
      <c r="X241" s="165">
        <v>9.3717416666666664E-2</v>
      </c>
      <c r="Y241" s="165">
        <v>8.7604000000000001E-2</v>
      </c>
    </row>
    <row r="242" spans="1:25" ht="13.5">
      <c r="A242" s="67" t="s">
        <v>492</v>
      </c>
      <c r="B242" t="s">
        <v>114</v>
      </c>
      <c r="C242" s="165">
        <v>0.88575000000000004</v>
      </c>
      <c r="D242" s="165">
        <v>0.76</v>
      </c>
      <c r="E242" s="165">
        <v>0.45</v>
      </c>
      <c r="F242" s="165">
        <v>0.38</v>
      </c>
      <c r="G242" s="165">
        <v>0.33</v>
      </c>
      <c r="H242" s="165">
        <v>0.27</v>
      </c>
      <c r="I242" s="165">
        <v>0.21</v>
      </c>
      <c r="J242" s="165">
        <v>0.27279999999999999</v>
      </c>
      <c r="K242" s="165">
        <v>0.2606666666666666</v>
      </c>
      <c r="L242" s="165">
        <v>0.24608333333333335</v>
      </c>
      <c r="M242" s="165">
        <v>0.20683333333333334</v>
      </c>
      <c r="N242" s="165">
        <v>0.19775000000000001</v>
      </c>
      <c r="O242" s="165">
        <v>0.2106936608357069</v>
      </c>
      <c r="P242" s="165">
        <v>0.2299588877251961</v>
      </c>
      <c r="Q242" s="165">
        <v>0.24238526381548567</v>
      </c>
      <c r="R242" s="165">
        <v>0.22522227073308318</v>
      </c>
      <c r="S242" s="165">
        <v>0.22174694098509309</v>
      </c>
      <c r="T242" s="165">
        <v>0.22040915345833156</v>
      </c>
      <c r="U242" s="165">
        <v>0.20702602213554552</v>
      </c>
      <c r="V242" s="165">
        <v>0.19681553151978456</v>
      </c>
      <c r="W242" s="165">
        <v>0.19129469041660571</v>
      </c>
      <c r="X242" s="165">
        <v>0.19576633333333335</v>
      </c>
      <c r="Y242" s="165">
        <v>0.16716433333333336</v>
      </c>
    </row>
    <row r="243" spans="1:25" ht="13.5">
      <c r="A243" s="67" t="s">
        <v>493</v>
      </c>
      <c r="B243" t="s">
        <v>109</v>
      </c>
      <c r="C243" s="26">
        <f t="shared" ref="C243:Y243" si="340">C242-C241</f>
        <v>0.63550000000000006</v>
      </c>
      <c r="D243" s="26">
        <f t="shared" si="340"/>
        <v>0.61850000000000005</v>
      </c>
      <c r="E243" s="26">
        <f t="shared" si="340"/>
        <v>0.33800000000000002</v>
      </c>
      <c r="F243" s="26">
        <f t="shared" si="340"/>
        <v>0.19575000000000001</v>
      </c>
      <c r="G243" s="26">
        <f t="shared" si="340"/>
        <v>0.20325000000000001</v>
      </c>
      <c r="H243" s="26">
        <f t="shared" si="340"/>
        <v>0.15333333334999999</v>
      </c>
      <c r="I243" s="26">
        <f t="shared" si="340"/>
        <v>0.11449999999999999</v>
      </c>
      <c r="J243" s="26">
        <f t="shared" si="340"/>
        <v>0.17119999999999999</v>
      </c>
      <c r="K243" s="26">
        <f t="shared" si="340"/>
        <v>0.17091666666666661</v>
      </c>
      <c r="L243" s="26">
        <f t="shared" si="340"/>
        <v>0.17441666666666666</v>
      </c>
      <c r="M243" s="26">
        <f t="shared" si="340"/>
        <v>0.12733333333333335</v>
      </c>
      <c r="N243" s="26">
        <f t="shared" si="340"/>
        <v>9.650000000000003E-2</v>
      </c>
      <c r="O243" s="26">
        <f t="shared" si="340"/>
        <v>0.10867745834542966</v>
      </c>
      <c r="P243" s="26">
        <f t="shared" si="340"/>
        <v>0.11792904244821779</v>
      </c>
      <c r="Q243" s="26">
        <f t="shared" si="340"/>
        <v>0.13434232106857089</v>
      </c>
      <c r="R243" s="26">
        <f t="shared" si="340"/>
        <v>0.12453835531121236</v>
      </c>
      <c r="S243" s="26">
        <f t="shared" si="340"/>
        <v>0.10497894985171111</v>
      </c>
      <c r="T243" s="26">
        <f t="shared" si="340"/>
        <v>0.11272598656767502</v>
      </c>
      <c r="U243" s="26">
        <f t="shared" si="340"/>
        <v>0.10933910752292689</v>
      </c>
      <c r="V243" s="26">
        <f t="shared" si="340"/>
        <v>0.11258273218596476</v>
      </c>
      <c r="W243" s="26">
        <f t="shared" si="340"/>
        <v>0.10158621755667034</v>
      </c>
      <c r="X243" s="26">
        <f t="shared" si="340"/>
        <v>0.10204891666666668</v>
      </c>
      <c r="Y243" s="26">
        <f t="shared" si="340"/>
        <v>7.9560333333333358E-2</v>
      </c>
    </row>
    <row r="244" spans="1:25" ht="13.5">
      <c r="A244" s="67" t="s">
        <v>494</v>
      </c>
      <c r="B244" s="133" t="s">
        <v>111</v>
      </c>
      <c r="C244" s="165">
        <v>8.8300000000000003E-2</v>
      </c>
      <c r="D244" s="165">
        <v>8.2699999999999996E-2</v>
      </c>
      <c r="E244" s="165">
        <v>8.4400000000000003E-2</v>
      </c>
      <c r="F244" s="165">
        <v>8.3500000000000005E-2</v>
      </c>
      <c r="G244" s="165">
        <v>0.08</v>
      </c>
      <c r="H244" s="165">
        <v>9.2299999999999993E-2</v>
      </c>
      <c r="I244" s="165">
        <v>6.9099999999999995E-2</v>
      </c>
      <c r="J244" s="165">
        <v>4.6699999999999998E-2</v>
      </c>
      <c r="K244" s="165">
        <v>4.1200000000000001E-2</v>
      </c>
      <c r="L244" s="165">
        <v>4.3400000000000001E-2</v>
      </c>
      <c r="M244" s="165">
        <v>6.1900000000000004E-2</v>
      </c>
      <c r="N244" s="165">
        <v>7.9383333333333306E-2</v>
      </c>
      <c r="O244" s="165">
        <v>8.0500000000000002E-2</v>
      </c>
      <c r="P244" s="165">
        <v>5.0874999999999997E-2</v>
      </c>
      <c r="Q244" s="165">
        <v>3.2500000000000001E-2</v>
      </c>
      <c r="R244" s="165">
        <v>3.2500000000000001E-2</v>
      </c>
      <c r="S244" s="165">
        <v>3.2500000000000001E-2</v>
      </c>
      <c r="T244" s="165">
        <v>3.2500000000000001E-2</v>
      </c>
      <c r="U244" s="165">
        <v>3.2500000000000001E-2</v>
      </c>
      <c r="V244" s="165">
        <v>3.2500000000000001E-2</v>
      </c>
      <c r="W244" s="165">
        <v>3.2599999999999997E-2</v>
      </c>
      <c r="X244" s="165">
        <v>3.5116666666666664E-2</v>
      </c>
      <c r="Y244" s="165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1"/>
      <c r="X245" s="161"/>
      <c r="Y245" s="161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382</v>
      </c>
      <c r="B247" s="18" t="s">
        <v>165</v>
      </c>
      <c r="C247" s="163">
        <v>162.88701550000002</v>
      </c>
      <c r="D247" s="163">
        <v>792.36067500000013</v>
      </c>
      <c r="E247" s="163">
        <v>1157.4975039999999</v>
      </c>
      <c r="F247" s="163">
        <v>1323.5676575248003</v>
      </c>
      <c r="G247" s="163">
        <v>1314.3398200624999</v>
      </c>
      <c r="H247" s="163">
        <v>1277.7647137500001</v>
      </c>
      <c r="I247" s="163">
        <v>1314.6718974999999</v>
      </c>
      <c r="J247" s="163">
        <v>1443.2173929999999</v>
      </c>
      <c r="K247" s="163">
        <v>1564.316742</v>
      </c>
      <c r="L247" s="163">
        <v>1592.3740469999998</v>
      </c>
      <c r="M247" s="163">
        <v>1501.6856979999998</v>
      </c>
      <c r="N247" s="163">
        <v>1461.2258850876601</v>
      </c>
      <c r="O247" s="163">
        <v>1540.588</v>
      </c>
      <c r="P247" s="163">
        <v>2226.3869999999997</v>
      </c>
      <c r="Q247" s="163">
        <v>2694.3939999999998</v>
      </c>
      <c r="R247" s="163">
        <v>3283.6010000000001</v>
      </c>
      <c r="S247" s="163">
        <v>3607.8280000000004</v>
      </c>
      <c r="T247" s="163">
        <v>3997.3009999999999</v>
      </c>
      <c r="U247" s="163">
        <v>4086.3530000000001</v>
      </c>
      <c r="V247" s="163">
        <v>4157.2029999999995</v>
      </c>
      <c r="W247" s="163">
        <v>4295.509</v>
      </c>
      <c r="X247" s="163">
        <v>4510.0709999999999</v>
      </c>
      <c r="Y247" s="163">
        <v>5091.942</v>
      </c>
    </row>
    <row r="248" spans="1:25" ht="13.5">
      <c r="A248" s="67" t="s">
        <v>496</v>
      </c>
      <c r="B248" t="s">
        <v>112</v>
      </c>
      <c r="C248" s="26">
        <v>2.8081404404388902E-2</v>
      </c>
      <c r="D248" s="26">
        <f t="shared" ref="D248:S248" si="341">D131/C247</f>
        <v>0.22346778156789296</v>
      </c>
      <c r="E248" s="26">
        <f t="shared" si="341"/>
        <v>4.5812470438414916E-2</v>
      </c>
      <c r="F248" s="26">
        <f t="shared" si="341"/>
        <v>3.0756005846212176E-2</v>
      </c>
      <c r="G248" s="26">
        <f t="shared" si="341"/>
        <v>2.9314708454390426E-2</v>
      </c>
      <c r="H248" s="26">
        <f t="shared" si="341"/>
        <v>2.7998847359163227E-2</v>
      </c>
      <c r="I248" s="26">
        <f t="shared" si="341"/>
        <v>1.9330632419414781E-2</v>
      </c>
      <c r="J248" s="26">
        <f t="shared" si="341"/>
        <v>2.3123640246520142E-2</v>
      </c>
      <c r="K248" s="26">
        <f t="shared" si="341"/>
        <v>2.3697053656558865E-2</v>
      </c>
      <c r="L248" s="26">
        <f t="shared" si="341"/>
        <v>1.6173195185300908E-2</v>
      </c>
      <c r="M248" s="26">
        <f t="shared" si="341"/>
        <v>1.3313454863158795E-2</v>
      </c>
      <c r="N248" s="26">
        <f t="shared" si="341"/>
        <v>1.3518141663755796E-2</v>
      </c>
      <c r="O248" s="26">
        <f t="shared" si="341"/>
        <v>1.5945515500228231E-2</v>
      </c>
      <c r="P248" s="26">
        <f t="shared" si="341"/>
        <v>2.7976331115132664E-2</v>
      </c>
      <c r="Q248" s="26">
        <f t="shared" si="341"/>
        <v>3.0363095005495451E-2</v>
      </c>
      <c r="R248" s="26">
        <f t="shared" si="341"/>
        <v>2.7575773995933781E-2</v>
      </c>
      <c r="S248" s="26">
        <f t="shared" si="341"/>
        <v>3.2768902190004202E-2</v>
      </c>
      <c r="T248" s="26">
        <f t="shared" ref="T248:Y248" si="342">T131/S247</f>
        <v>2.2257158600687169E-2</v>
      </c>
      <c r="U248" s="26">
        <f t="shared" si="342"/>
        <v>2.0188622272878626E-2</v>
      </c>
      <c r="V248" s="26">
        <f t="shared" si="342"/>
        <v>1.9332642089413224E-2</v>
      </c>
      <c r="W248" s="26">
        <f t="shared" si="342"/>
        <v>1.8473959534812231E-2</v>
      </c>
      <c r="X248" s="26">
        <f t="shared" si="342"/>
        <v>1.9182825597618351E-2</v>
      </c>
      <c r="Y248" s="26">
        <f t="shared" si="342"/>
        <v>2.0975279546596937E-2</v>
      </c>
    </row>
    <row r="249" spans="1:25" ht="13.5">
      <c r="A249" s="67" t="s">
        <v>497</v>
      </c>
      <c r="B249" t="s">
        <v>130</v>
      </c>
      <c r="C249" s="131">
        <v>3.9969324055564928E-2</v>
      </c>
      <c r="D249" s="131">
        <f t="shared" ref="D249" si="343">-(D100/D239)/C247</f>
        <v>0</v>
      </c>
      <c r="E249" s="131">
        <f t="shared" ref="E249" si="344">-(E100/E239)/D247</f>
        <v>1.2940395066536194E-2</v>
      </c>
      <c r="F249" s="131">
        <f t="shared" ref="F249" si="345">-(F100/F239)/E247</f>
        <v>1.6009712905028929E-2</v>
      </c>
      <c r="G249" s="131">
        <f t="shared" ref="G249" si="346">-(G100/G239)/F247</f>
        <v>2.601787922930451E-2</v>
      </c>
      <c r="H249" s="131">
        <f t="shared" ref="H249" si="347">-(H100/H239)/G247</f>
        <v>1.8942134106970265E-2</v>
      </c>
      <c r="I249" s="131">
        <f t="shared" ref="I249" si="348">-(I100/I239)/H247</f>
        <v>2.1181521184460102E-2</v>
      </c>
      <c r="J249" s="131">
        <f t="shared" ref="J249" si="349">-(J100/J239)/I247</f>
        <v>1.3623782247181537E-2</v>
      </c>
      <c r="K249" s="131">
        <f t="shared" ref="K249" si="350">-(K100/K239)/J247</f>
        <v>1.6693116445415209E-2</v>
      </c>
      <c r="L249" s="131">
        <f t="shared" ref="L249" si="351">-(L100/L239)/K247</f>
        <v>5.0160384981726612E-2</v>
      </c>
      <c r="M249" s="131">
        <f t="shared" ref="M249" si="352">-(M100/M239)/L247</f>
        <v>5.6091567206718873E-2</v>
      </c>
      <c r="N249" s="131">
        <f t="shared" ref="N249" si="353">-(N100/N239)/M247</f>
        <v>8.7859305465390711E-2</v>
      </c>
      <c r="O249" s="131">
        <f t="shared" ref="O249" si="354">-(O100/O239)/N247</f>
        <v>5.3952166187246735E-2</v>
      </c>
      <c r="P249" s="131">
        <f t="shared" ref="P249" si="355">-(P100/P239)/O247</f>
        <v>2.5522826684530365E-2</v>
      </c>
      <c r="Q249" s="131">
        <f t="shared" ref="Q249" si="356">-(Q100/Q239)/P247</f>
        <v>3.5782231876547249E-2</v>
      </c>
      <c r="R249" s="131">
        <f t="shared" ref="R249" si="357">-(R100/R239)/Q247</f>
        <v>2.5591639842489917E-2</v>
      </c>
      <c r="S249" s="131">
        <f t="shared" ref="S249" si="358">-(S100/S239)/R247</f>
        <v>0.14933272448242232</v>
      </c>
      <c r="T249" s="131">
        <f t="shared" ref="T249" si="359">-(T100/T239)/S247</f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386</v>
      </c>
      <c r="B250" s="72" t="s">
        <v>166</v>
      </c>
      <c r="C250" s="163">
        <v>140.55000000000001</v>
      </c>
      <c r="D250" s="163">
        <v>297.35000000000002</v>
      </c>
      <c r="E250" s="163">
        <v>451.57900000000001</v>
      </c>
      <c r="F250" s="163">
        <v>556.52200000000005</v>
      </c>
      <c r="G250" s="163">
        <v>1343.4849999999999</v>
      </c>
      <c r="H250" s="163">
        <v>1497.971</v>
      </c>
      <c r="I250" s="163">
        <v>1492.4110000000001</v>
      </c>
      <c r="J250" s="163">
        <v>1520.346</v>
      </c>
      <c r="K250" s="163">
        <v>1567.9</v>
      </c>
      <c r="L250" s="163">
        <v>1575.78</v>
      </c>
      <c r="M250" s="163">
        <v>1535.35</v>
      </c>
      <c r="N250" s="163">
        <v>1510.92</v>
      </c>
      <c r="O250" s="163">
        <v>1489.92</v>
      </c>
      <c r="P250" s="163">
        <v>1458.9</v>
      </c>
      <c r="Q250" s="163">
        <v>1693.2</v>
      </c>
      <c r="R250" s="163">
        <v>1818.3000000000002</v>
      </c>
      <c r="S250" s="163">
        <v>1862.6</v>
      </c>
      <c r="T250" s="163">
        <v>1895.1999999999998</v>
      </c>
      <c r="U250" s="163">
        <v>2016.9</v>
      </c>
      <c r="V250" s="163">
        <v>2570.4</v>
      </c>
      <c r="W250" s="163">
        <v>2827.3</v>
      </c>
      <c r="X250" s="163">
        <f>2498.651+672</f>
        <v>3170.6509999999998</v>
      </c>
      <c r="Y250" s="163">
        <v>3535.2</v>
      </c>
    </row>
    <row r="251" spans="1:25" ht="13.5">
      <c r="A251" s="67" t="s">
        <v>498</v>
      </c>
      <c r="B251" t="s">
        <v>113</v>
      </c>
      <c r="C251" s="26">
        <v>0.48705134029986363</v>
      </c>
      <c r="D251" s="26">
        <f t="shared" ref="D251" si="360">D69/C250</f>
        <v>8.3244397011739579E-2</v>
      </c>
      <c r="E251" s="26">
        <f t="shared" ref="E251" si="361">E69/D250</f>
        <v>0.12779552715654952</v>
      </c>
      <c r="F251" s="26">
        <f t="shared" ref="F251" si="362">F69/E250</f>
        <v>0.17404706596188044</v>
      </c>
      <c r="G251" s="26">
        <f t="shared" ref="G251" si="363">G69/F250</f>
        <v>0.1290155645239541</v>
      </c>
      <c r="H251" s="26">
        <f t="shared" ref="H251" si="364">H69/G250</f>
        <v>7.2306526020015097E-2</v>
      </c>
      <c r="I251" s="26">
        <f t="shared" ref="I251" si="365">I69/H250</f>
        <v>4.4193111882673296E-2</v>
      </c>
      <c r="J251" s="26">
        <f t="shared" ref="J251" si="366">J69/I250</f>
        <v>5.3604536551928386E-2</v>
      </c>
      <c r="K251" s="26">
        <f t="shared" ref="K251" si="367">K69/J250</f>
        <v>6.2617325266748486E-2</v>
      </c>
      <c r="L251" s="26">
        <f t="shared" ref="L251" si="368">L69/K250</f>
        <v>5.8936794438420814E-2</v>
      </c>
      <c r="M251" s="26">
        <f t="shared" ref="M251" si="369">M69/L250</f>
        <v>5.1783878460191141E-2</v>
      </c>
      <c r="N251" s="26">
        <f t="shared" ref="N251" si="370">N69/M250</f>
        <v>4.4029048751099094E-2</v>
      </c>
      <c r="O251" s="26">
        <f t="shared" ref="O251" si="371">O69/N250</f>
        <v>3.878431684007095E-2</v>
      </c>
      <c r="P251" s="26">
        <f t="shared" ref="P251" si="372">P69/O250</f>
        <v>3.7720146048109963E-2</v>
      </c>
      <c r="Q251" s="26">
        <f t="shared" ref="Q251" si="373">Q69/P250</f>
        <v>3.99278634587703E-2</v>
      </c>
      <c r="R251" s="26">
        <f t="shared" ref="R251" si="374">R69/Q250</f>
        <v>4.3408929836995035E-2</v>
      </c>
      <c r="S251" s="26">
        <f t="shared" ref="S251" si="375">S69/R250</f>
        <v>5.8565017983831048E-2</v>
      </c>
      <c r="T251" s="26">
        <f t="shared" ref="T251:Y251" si="376">T69/S250</f>
        <v>6.4921537801997206E-2</v>
      </c>
      <c r="U251" s="26">
        <f t="shared" si="376"/>
        <v>5.4471685753482491E-2</v>
      </c>
      <c r="V251" s="26">
        <f t="shared" si="376"/>
        <v>5.4013348882542507E-2</v>
      </c>
      <c r="W251" s="26">
        <f t="shared" si="376"/>
        <v>6.0523554063958908E-2</v>
      </c>
      <c r="X251" s="26">
        <f t="shared" si="376"/>
        <v>7.3516805972482571E-2</v>
      </c>
      <c r="Y251" s="26">
        <f t="shared" si="376"/>
        <v>7.6966338313488314E-2</v>
      </c>
    </row>
    <row r="252" spans="1:25" ht="13.5">
      <c r="A252" s="67" t="s">
        <v>662</v>
      </c>
      <c r="B252" s="18" t="s">
        <v>167</v>
      </c>
      <c r="C252" s="151">
        <v>199.2000000000001</v>
      </c>
      <c r="D252" s="151">
        <f t="shared" ref="D252" si="377">C252+D138</f>
        <v>663.12800000000016</v>
      </c>
      <c r="E252" s="151">
        <f t="shared" ref="E252" si="378">D252+E138</f>
        <v>1033.0737358942902</v>
      </c>
      <c r="F252" s="151">
        <f t="shared" ref="F252" si="379">E252+F138</f>
        <v>1134.0926311994808</v>
      </c>
      <c r="G252" s="151">
        <f t="shared" ref="G252" si="380">F252+G138</f>
        <v>1345.8398817270909</v>
      </c>
      <c r="H252" s="151">
        <f t="shared" ref="H252" si="381">G252+H138</f>
        <v>1535.7708418880179</v>
      </c>
      <c r="I252" s="151">
        <f t="shared" ref="I252" si="382">H252+I138</f>
        <v>1747.2512552702538</v>
      </c>
      <c r="J252" s="151">
        <f t="shared" ref="J252" si="383">I252+J138</f>
        <v>1920.1422709963865</v>
      </c>
      <c r="K252" s="151">
        <f t="shared" ref="K252" si="384">J252+K138</f>
        <v>2270.8076045468524</v>
      </c>
      <c r="L252" s="151">
        <f t="shared" ref="L252" si="385">K252+L138</f>
        <v>2822.3776875267004</v>
      </c>
      <c r="M252" s="151">
        <f t="shared" ref="M252" si="386">L252+M138</f>
        <v>3503.4020948182033</v>
      </c>
      <c r="N252" s="151">
        <f t="shared" ref="N252" si="387">M252+N138</f>
        <v>4974.1211091897621</v>
      </c>
      <c r="O252" s="151">
        <f t="shared" ref="O252" si="388">N252+O138</f>
        <v>6899.9909919651072</v>
      </c>
      <c r="P252" s="151">
        <f t="shared" ref="P252" si="389">O252+P138</f>
        <v>8694.4615726598022</v>
      </c>
      <c r="Q252" s="151">
        <f t="shared" ref="Q252" si="390">P252+Q138</f>
        <v>9848.6784295260823</v>
      </c>
      <c r="R252" s="151">
        <f t="shared" ref="R252" si="391">Q252+R138</f>
        <v>10765.452188376581</v>
      </c>
      <c r="S252" s="151">
        <f t="shared" ref="S252" si="392">R252+S138</f>
        <v>12046.279267512942</v>
      </c>
      <c r="T252" s="151">
        <f t="shared" ref="T252:Y252" si="393">S252+T138</f>
        <v>13683.935777073551</v>
      </c>
      <c r="U252" s="151">
        <f t="shared" si="393"/>
        <v>14696.487625461856</v>
      </c>
      <c r="V252" s="151">
        <f t="shared" si="393"/>
        <v>15983.947308295879</v>
      </c>
      <c r="W252" s="151">
        <f t="shared" si="393"/>
        <v>17430.974674333294</v>
      </c>
      <c r="X252" s="151">
        <f t="shared" si="393"/>
        <v>19204.390752279971</v>
      </c>
      <c r="Y252" s="151">
        <f t="shared" si="393"/>
        <v>20205.903007940509</v>
      </c>
    </row>
    <row r="253" spans="1:25" ht="13.5">
      <c r="A253" s="67" t="s">
        <v>663</v>
      </c>
      <c r="B253" t="s">
        <v>115</v>
      </c>
      <c r="C253" s="26">
        <v>0.29200000000000004</v>
      </c>
      <c r="D253" s="26">
        <f t="shared" ref="D253" si="394">D132/C252</f>
        <v>0.16560742971887549</v>
      </c>
      <c r="E253" s="26">
        <f t="shared" ref="E253" si="395">E132/D252</f>
        <v>1.7055558730264733E-2</v>
      </c>
      <c r="F253" s="26">
        <f t="shared" ref="F253" si="396">F132/E252</f>
        <v>4.5207051904743063E-3</v>
      </c>
      <c r="G253" s="26">
        <f t="shared" ref="G253" si="397">G132/F252</f>
        <v>7.7893953066260875E-3</v>
      </c>
      <c r="H253" s="26">
        <f t="shared" ref="H253" si="398">H132/G252</f>
        <v>3.7727412136537984E-2</v>
      </c>
      <c r="I253" s="26">
        <f t="shared" ref="I253" si="399">I132/H252</f>
        <v>5.3489387947073683E-2</v>
      </c>
      <c r="J253" s="26">
        <f t="shared" ref="J253" si="400">J132/I252</f>
        <v>5.4691855736284684E-2</v>
      </c>
      <c r="K253" s="26">
        <f t="shared" ref="K253" si="401">K132/J252</f>
        <v>5.6686422678576195E-2</v>
      </c>
      <c r="L253" s="26">
        <f t="shared" ref="L253" si="402">L132/K252</f>
        <v>5.3823436202074783E-2</v>
      </c>
      <c r="M253" s="26">
        <f t="shared" ref="M253" si="403">M132/L252</f>
        <v>5.1905706217877823E-2</v>
      </c>
      <c r="N253" s="26">
        <f t="shared" ref="N253" si="404">N132/M252</f>
        <v>3.2181634462882143E-2</v>
      </c>
      <c r="O253" s="26">
        <f t="shared" ref="O253" si="405">O132/N252</f>
        <v>6.4156415925722785E-2</v>
      </c>
      <c r="P253" s="26">
        <f t="shared" ref="P253" si="406">P132/O252</f>
        <v>5.6513209763685485E-2</v>
      </c>
      <c r="Q253" s="26">
        <f t="shared" ref="Q253" si="407">Q132/P252</f>
        <v>3.8713391116968296E-2</v>
      </c>
      <c r="R253" s="26">
        <f t="shared" ref="R253" si="408">R132/Q252</f>
        <v>4.8300316829213451E-2</v>
      </c>
      <c r="S253" s="26">
        <f t="shared" ref="S253" si="409">S132/R252</f>
        <v>7.0464718012127336E-2</v>
      </c>
      <c r="T253" s="26">
        <f t="shared" ref="T253:Y253" si="410">T132/S252</f>
        <v>5.4753589034647658E-2</v>
      </c>
      <c r="U253" s="26">
        <f t="shared" si="410"/>
        <v>6.3339998357574964E-2</v>
      </c>
      <c r="V253" s="26">
        <f t="shared" si="410"/>
        <v>5.5381486344762559E-2</v>
      </c>
      <c r="W253" s="26">
        <f t="shared" si="410"/>
        <v>4.6920441722599633E-2</v>
      </c>
      <c r="X253" s="26">
        <f t="shared" si="410"/>
        <v>6.8607752413791606E-2</v>
      </c>
      <c r="Y253" s="26">
        <f t="shared" si="410"/>
        <v>6.9997270966703717E-2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270</v>
      </c>
      <c r="C256" s="167">
        <v>534.17477805112844</v>
      </c>
      <c r="D256" s="167">
        <v>827.56988060167373</v>
      </c>
      <c r="E256" s="167">
        <v>999.23805382349428</v>
      </c>
      <c r="F256" s="167">
        <v>1114.8089240490606</v>
      </c>
      <c r="G256" s="167">
        <v>1268.2213852352506</v>
      </c>
      <c r="H256" s="167">
        <v>1362.5218412560573</v>
      </c>
      <c r="I256" s="167">
        <v>1516.3352819111024</v>
      </c>
      <c r="J256" s="167">
        <v>1705.598984337684</v>
      </c>
      <c r="K256" s="167">
        <v>1972.1118181195523</v>
      </c>
      <c r="L256" s="167">
        <v>2276.6721076429035</v>
      </c>
      <c r="M256" s="167">
        <v>2689.0992568531328</v>
      </c>
      <c r="N256" s="167">
        <v>3133.1454838832497</v>
      </c>
      <c r="O256" s="167">
        <v>3866.8802852805716</v>
      </c>
      <c r="P256" s="167">
        <v>4352.9021025603233</v>
      </c>
      <c r="Q256" s="167">
        <v>4101.3258984701188</v>
      </c>
      <c r="R256" s="167">
        <v>4675.7200092061676</v>
      </c>
      <c r="S256" s="167">
        <v>5447.056874488645</v>
      </c>
      <c r="T256" s="167">
        <v>5818.0548522002391</v>
      </c>
      <c r="U256" s="167">
        <v>5987.63420515078</v>
      </c>
      <c r="V256" s="167">
        <v>6491.5891999116466</v>
      </c>
      <c r="W256" s="167">
        <v>8550.9210853507775</v>
      </c>
      <c r="X256" s="167">
        <v>9146.4498959520024</v>
      </c>
      <c r="Y256" s="167">
        <v>10231.352862468555</v>
      </c>
    </row>
    <row r="257" spans="1:25" ht="13.5">
      <c r="A257" s="68" t="s">
        <v>271</v>
      </c>
      <c r="C257" s="167">
        <v>414.55852256950425</v>
      </c>
      <c r="D257" s="167">
        <v>655.59084404388341</v>
      </c>
      <c r="E257" s="167">
        <v>770.16904115725492</v>
      </c>
      <c r="F257" s="167">
        <v>800.65629192664346</v>
      </c>
      <c r="G257" s="167">
        <v>629.57250221560867</v>
      </c>
      <c r="H257" s="167">
        <v>689.72189601124876</v>
      </c>
      <c r="I257" s="167">
        <v>731.82017539043886</v>
      </c>
      <c r="J257" s="167">
        <v>777.26380597188336</v>
      </c>
      <c r="K257" s="167">
        <v>918.99330589937756</v>
      </c>
      <c r="L257" s="167">
        <v>1187.5967608640572</v>
      </c>
      <c r="M257" s="167">
        <v>1483.5079567743999</v>
      </c>
      <c r="N257" s="167">
        <v>1763.5065403644971</v>
      </c>
      <c r="O257" s="167">
        <v>2314.5875569180694</v>
      </c>
      <c r="P257" s="167">
        <v>2921.0974595114653</v>
      </c>
      <c r="Q257" s="167">
        <v>2455.2046741910872</v>
      </c>
      <c r="R257" s="167">
        <v>2622.9635686641486</v>
      </c>
      <c r="S257" s="167">
        <v>3230.6749176817075</v>
      </c>
      <c r="T257" s="167">
        <v>3523.3995197997083</v>
      </c>
      <c r="U257" s="167">
        <v>3599.5966794236447</v>
      </c>
      <c r="V257" s="167">
        <v>3676.1692766006136</v>
      </c>
      <c r="W257" s="167">
        <v>3766.6287312737682</v>
      </c>
      <c r="X257" s="167">
        <v>3864.6163846246482</v>
      </c>
      <c r="Y257" s="167">
        <v>4078.4536075347205</v>
      </c>
    </row>
    <row r="258" spans="1:25" ht="13.5">
      <c r="A258" s="70" t="s">
        <v>499</v>
      </c>
      <c r="C258" s="77">
        <f t="shared" ref="C258:S258" si="411">C17/C256*1000</f>
        <v>4674.5</v>
      </c>
      <c r="D258" s="77">
        <f t="shared" si="411"/>
        <v>4674.5</v>
      </c>
      <c r="E258" s="77">
        <f t="shared" si="411"/>
        <v>4558.3999999999996</v>
      </c>
      <c r="F258" s="77">
        <f t="shared" si="411"/>
        <v>4504.9000000000005</v>
      </c>
      <c r="G258" s="77">
        <f t="shared" si="411"/>
        <v>4469.8</v>
      </c>
      <c r="H258" s="77">
        <f t="shared" si="411"/>
        <v>4435.2</v>
      </c>
      <c r="I258" s="77">
        <f t="shared" si="411"/>
        <v>4401.3999999999996</v>
      </c>
      <c r="J258" s="77">
        <f t="shared" si="411"/>
        <v>4371.5</v>
      </c>
      <c r="K258" s="77">
        <f t="shared" si="411"/>
        <v>4342.6000000000004</v>
      </c>
      <c r="L258" s="77">
        <f t="shared" si="411"/>
        <v>4315.2</v>
      </c>
      <c r="M258" s="77">
        <f t="shared" si="411"/>
        <v>4321.5</v>
      </c>
      <c r="N258" s="77">
        <f t="shared" si="411"/>
        <v>4401.3</v>
      </c>
      <c r="O258" s="77">
        <f t="shared" si="411"/>
        <v>4394.7000000000007</v>
      </c>
      <c r="P258" s="77">
        <f t="shared" si="411"/>
        <v>4382.1000000000004</v>
      </c>
      <c r="Q258" s="77">
        <f t="shared" si="411"/>
        <v>4385.3999999999987</v>
      </c>
      <c r="R258" s="77">
        <f t="shared" si="411"/>
        <v>4436.3999999999996</v>
      </c>
      <c r="S258" s="77">
        <f t="shared" si="411"/>
        <v>4469.2</v>
      </c>
      <c r="T258" s="77">
        <f t="shared" ref="T258:Y258" si="412">T17/T256*1000</f>
        <v>4497.6000000000013</v>
      </c>
      <c r="U258" s="77">
        <f t="shared" si="412"/>
        <v>4483.8000000000011</v>
      </c>
      <c r="V258" s="77">
        <f t="shared" si="412"/>
        <v>4490.5</v>
      </c>
      <c r="W258" s="77">
        <f t="shared" si="412"/>
        <v>3713.7000000000003</v>
      </c>
      <c r="X258" s="77">
        <f t="shared" si="412"/>
        <v>3720.4</v>
      </c>
      <c r="Y258" s="77">
        <f t="shared" si="412"/>
        <v>3718.2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  <c r="R259" s="133"/>
      <c r="S259"/>
      <c r="T259"/>
    </row>
    <row r="260" spans="1:25" ht="13.5">
      <c r="A260" s="67" t="s">
        <v>500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  <c r="R260" s="133"/>
      <c r="S260"/>
      <c r="T26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R261" s="133"/>
      <c r="S261"/>
      <c r="T261"/>
    </row>
    <row r="262" spans="1:25" ht="13.5">
      <c r="A262" s="67" t="s">
        <v>495</v>
      </c>
      <c r="B262" s="18"/>
      <c r="C262" s="163">
        <v>316.97161</v>
      </c>
      <c r="D262" s="163">
        <v>983.89694700000007</v>
      </c>
      <c r="E262" s="163">
        <v>1412.1009789999998</v>
      </c>
      <c r="F262" s="163">
        <v>1627.3589302123003</v>
      </c>
      <c r="G262" s="163">
        <v>1634.5892939999999</v>
      </c>
      <c r="H262" s="163">
        <v>1556.164008</v>
      </c>
      <c r="I262" s="163">
        <v>1602.0232119999998</v>
      </c>
      <c r="J262" s="163">
        <v>1753.221941</v>
      </c>
      <c r="K262" s="163">
        <v>1852.9847420000001</v>
      </c>
      <c r="L262" s="163">
        <v>1857.6580469999999</v>
      </c>
      <c r="M262" s="163">
        <v>1734.8846979999998</v>
      </c>
      <c r="N262" s="163">
        <v>1697.4838850876602</v>
      </c>
      <c r="O262" s="163">
        <v>1790.05</v>
      </c>
      <c r="P262" s="163">
        <v>2691.4459999999999</v>
      </c>
      <c r="Q262" s="163">
        <v>3381.5129999999999</v>
      </c>
      <c r="R262" s="163">
        <v>3936.8820000000001</v>
      </c>
      <c r="S262" s="163">
        <v>4200.5770000000002</v>
      </c>
      <c r="T262" s="163">
        <v>4357.0940000000001</v>
      </c>
      <c r="U262" s="163">
        <v>4202.0259999999998</v>
      </c>
      <c r="V262" s="163">
        <v>4199.7979999999998</v>
      </c>
      <c r="W262" s="163">
        <v>4314.9089999999997</v>
      </c>
      <c r="X262" s="163">
        <v>4515.7169999999996</v>
      </c>
      <c r="Y262" s="163">
        <v>5177.3900000000003</v>
      </c>
    </row>
    <row r="263" spans="1:25" ht="13.5">
      <c r="A263" s="67" t="s">
        <v>659</v>
      </c>
      <c r="C263" s="163">
        <v>154.08459449999998</v>
      </c>
      <c r="D263" s="163">
        <v>191.536272</v>
      </c>
      <c r="E263" s="163">
        <v>254.603475</v>
      </c>
      <c r="F263" s="163">
        <v>303.7912726875</v>
      </c>
      <c r="G263" s="163">
        <v>320.24947393749994</v>
      </c>
      <c r="H263" s="163">
        <v>278.39929424999997</v>
      </c>
      <c r="I263" s="163">
        <v>287.35131449999994</v>
      </c>
      <c r="J263" s="163">
        <v>310.004548</v>
      </c>
      <c r="K263" s="163">
        <v>288.66800000000001</v>
      </c>
      <c r="L263" s="163">
        <v>265.28399999999999</v>
      </c>
      <c r="M263" s="163">
        <v>233.19900000000001</v>
      </c>
      <c r="N263" s="163">
        <v>236.25800000000001</v>
      </c>
      <c r="O263" s="163">
        <v>249.46199999999999</v>
      </c>
      <c r="P263" s="163">
        <v>465.05900000000003</v>
      </c>
      <c r="Q263" s="163">
        <v>687.11900000000003</v>
      </c>
      <c r="R263" s="163">
        <v>653.28099999999995</v>
      </c>
      <c r="S263" s="163">
        <v>592.74900000000002</v>
      </c>
      <c r="T263" s="163">
        <v>359.79300000000001</v>
      </c>
      <c r="U263" s="163">
        <v>115.673</v>
      </c>
      <c r="V263" s="163">
        <v>42.594999999999999</v>
      </c>
      <c r="W263" s="163">
        <v>19.399999999999999</v>
      </c>
      <c r="X263" s="163">
        <v>5.6459999999999999</v>
      </c>
      <c r="Y263" s="163">
        <v>85.447999999999993</v>
      </c>
    </row>
    <row r="264" spans="1:25" ht="13.5">
      <c r="A264" s="67" t="s">
        <v>382</v>
      </c>
      <c r="B264" s="18" t="s">
        <v>165</v>
      </c>
      <c r="C264" s="2">
        <f t="shared" ref="C264:W264" si="413">C262-C263</f>
        <v>162.88701550000002</v>
      </c>
      <c r="D264" s="2">
        <f t="shared" si="413"/>
        <v>792.36067500000013</v>
      </c>
      <c r="E264" s="2">
        <f t="shared" si="413"/>
        <v>1157.4975039999999</v>
      </c>
      <c r="F264" s="2">
        <f t="shared" si="413"/>
        <v>1323.5676575248003</v>
      </c>
      <c r="G264" s="2">
        <f t="shared" si="413"/>
        <v>1314.3398200624999</v>
      </c>
      <c r="H264" s="2">
        <f t="shared" si="413"/>
        <v>1277.7647137500001</v>
      </c>
      <c r="I264" s="2">
        <f t="shared" si="413"/>
        <v>1314.6718974999999</v>
      </c>
      <c r="J264" s="2">
        <f t="shared" si="413"/>
        <v>1443.2173929999999</v>
      </c>
      <c r="K264" s="2">
        <f t="shared" si="413"/>
        <v>1564.316742</v>
      </c>
      <c r="L264" s="2">
        <f t="shared" si="413"/>
        <v>1592.3740469999998</v>
      </c>
      <c r="M264" s="2">
        <f t="shared" si="413"/>
        <v>1501.6856979999998</v>
      </c>
      <c r="N264" s="2">
        <f t="shared" si="413"/>
        <v>1461.2258850876601</v>
      </c>
      <c r="O264" s="2">
        <f t="shared" si="413"/>
        <v>1540.588</v>
      </c>
      <c r="P264" s="2">
        <f t="shared" si="413"/>
        <v>2226.3869999999997</v>
      </c>
      <c r="Q264" s="2">
        <f t="shared" si="413"/>
        <v>2694.3939999999998</v>
      </c>
      <c r="R264" s="2">
        <f t="shared" si="413"/>
        <v>3283.6010000000001</v>
      </c>
      <c r="S264" s="2">
        <f t="shared" si="413"/>
        <v>3607.8280000000004</v>
      </c>
      <c r="T264" s="2">
        <f t="shared" si="413"/>
        <v>3997.3009999999999</v>
      </c>
      <c r="U264" s="2">
        <f t="shared" si="413"/>
        <v>4086.3530000000001</v>
      </c>
      <c r="V264" s="2">
        <f t="shared" si="413"/>
        <v>4157.2029999999995</v>
      </c>
      <c r="W264" s="2">
        <f t="shared" si="413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8"/>
    </row>
    <row r="271" spans="1:25">
      <c r="A271" s="18" t="s">
        <v>666</v>
      </c>
    </row>
    <row r="272" spans="1:25">
      <c r="C272">
        <v>2010</v>
      </c>
      <c r="D272">
        <v>2011</v>
      </c>
      <c r="E272">
        <v>2012</v>
      </c>
      <c r="F272">
        <v>2013</v>
      </c>
      <c r="G272">
        <v>2014</v>
      </c>
      <c r="H272">
        <v>2015</v>
      </c>
      <c r="I272">
        <v>2016</v>
      </c>
      <c r="J272">
        <v>2017</v>
      </c>
    </row>
    <row r="273" spans="1:25">
      <c r="A273" t="s">
        <v>664</v>
      </c>
      <c r="B273" s="18" t="s">
        <v>665</v>
      </c>
      <c r="C273">
        <v>100</v>
      </c>
      <c r="D273">
        <v>105.12</v>
      </c>
      <c r="E273">
        <v>109.6</v>
      </c>
      <c r="F273">
        <v>114.37</v>
      </c>
      <c r="G273">
        <v>118.69</v>
      </c>
      <c r="H273">
        <v>122.88</v>
      </c>
      <c r="I273">
        <v>127.09</v>
      </c>
      <c r="J273">
        <v>132.03</v>
      </c>
    </row>
    <row r="274" spans="1:25">
      <c r="D274">
        <f>D273/C273</f>
        <v>1.0512000000000001</v>
      </c>
      <c r="E274" s="133">
        <f t="shared" ref="E274:J274" si="414">E273/D273</f>
        <v>1.0426179604261796</v>
      </c>
      <c r="F274" s="133">
        <f t="shared" si="414"/>
        <v>1.043521897810219</v>
      </c>
      <c r="G274" s="133">
        <f t="shared" si="414"/>
        <v>1.0377721430445046</v>
      </c>
      <c r="H274" s="133">
        <f t="shared" si="414"/>
        <v>1.0353020473502401</v>
      </c>
      <c r="I274" s="133">
        <f t="shared" si="414"/>
        <v>1.0342610677083335</v>
      </c>
      <c r="J274" s="133">
        <f t="shared" si="414"/>
        <v>1.0388700920607443</v>
      </c>
    </row>
    <row r="276" spans="1:25">
      <c r="C276">
        <v>1995</v>
      </c>
      <c r="D276">
        <v>1996</v>
      </c>
      <c r="E276">
        <v>1997</v>
      </c>
      <c r="F276">
        <v>1998</v>
      </c>
      <c r="G276">
        <v>1999</v>
      </c>
      <c r="H276">
        <v>2000</v>
      </c>
      <c r="I276">
        <v>2001</v>
      </c>
      <c r="J276">
        <v>2002</v>
      </c>
      <c r="K276">
        <v>2003</v>
      </c>
      <c r="L276">
        <v>2004</v>
      </c>
      <c r="M276">
        <v>2005</v>
      </c>
      <c r="N276">
        <v>2006</v>
      </c>
      <c r="O276">
        <v>2007</v>
      </c>
      <c r="P276">
        <v>2008</v>
      </c>
      <c r="Q276">
        <v>2009</v>
      </c>
      <c r="R276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t="s">
        <v>664</v>
      </c>
      <c r="B277" s="18" t="s">
        <v>667</v>
      </c>
      <c r="C277">
        <v>3.9</v>
      </c>
      <c r="D277">
        <v>3.67</v>
      </c>
      <c r="E277">
        <v>3.86</v>
      </c>
      <c r="F277">
        <v>2.21</v>
      </c>
      <c r="G277">
        <v>3.5</v>
      </c>
      <c r="H277">
        <v>4.55</v>
      </c>
      <c r="I277">
        <v>2.16</v>
      </c>
      <c r="J277">
        <v>2.5299999999999998</v>
      </c>
      <c r="K277">
        <v>3.44</v>
      </c>
      <c r="L277">
        <v>5.0599999999999996</v>
      </c>
      <c r="M277">
        <v>4.5</v>
      </c>
      <c r="N277">
        <v>4.93</v>
      </c>
      <c r="O277">
        <v>4.8499999999999996</v>
      </c>
      <c r="P277">
        <v>2.2000000000000002</v>
      </c>
      <c r="Q277">
        <v>-0.4</v>
      </c>
      <c r="R277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>
        <v>1995</v>
      </c>
      <c r="D279">
        <v>1996</v>
      </c>
      <c r="E279">
        <v>1997</v>
      </c>
      <c r="F279">
        <v>1998</v>
      </c>
      <c r="G279">
        <v>1999</v>
      </c>
      <c r="H279">
        <v>2000</v>
      </c>
      <c r="I279">
        <v>2001</v>
      </c>
      <c r="J279">
        <v>2002</v>
      </c>
      <c r="K279">
        <v>2003</v>
      </c>
      <c r="L279">
        <v>2004</v>
      </c>
      <c r="M279">
        <v>2005</v>
      </c>
      <c r="N279">
        <v>2006</v>
      </c>
      <c r="O279">
        <v>2007</v>
      </c>
      <c r="P279">
        <v>2008</v>
      </c>
      <c r="Q279">
        <v>2009</v>
      </c>
      <c r="R279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t="s">
        <v>668</v>
      </c>
      <c r="B280" s="18" t="s">
        <v>669</v>
      </c>
      <c r="C280">
        <v>83.97</v>
      </c>
      <c r="D280">
        <v>82.44</v>
      </c>
      <c r="E280">
        <v>77.209999999999994</v>
      </c>
      <c r="F280">
        <v>72.319999999999993</v>
      </c>
      <c r="G280">
        <v>70.87</v>
      </c>
      <c r="H280">
        <v>71.540000000000006</v>
      </c>
      <c r="I280">
        <v>68.540000000000006</v>
      </c>
      <c r="J280">
        <v>68.08</v>
      </c>
      <c r="K280">
        <v>74.69</v>
      </c>
      <c r="L280">
        <v>81.25</v>
      </c>
      <c r="M280">
        <v>85.75</v>
      </c>
      <c r="N280">
        <v>90.31</v>
      </c>
      <c r="O280">
        <v>97.24</v>
      </c>
      <c r="P280">
        <v>108.76</v>
      </c>
      <c r="Q280">
        <v>95.09</v>
      </c>
      <c r="R280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 s="133" customFormat="1">
      <c r="A283" s="18" t="s">
        <v>670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672</v>
      </c>
      <c r="B284" s="18" t="s">
        <v>671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t="s">
        <v>481</v>
      </c>
      <c r="B288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t="s">
        <v>482</v>
      </c>
      <c r="B289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501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502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890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503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890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504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9585</v>
      </c>
      <c r="AB5" s="133">
        <v>10276</v>
      </c>
      <c r="AC5" s="133">
        <v>10710</v>
      </c>
      <c r="AD5" s="133">
        <v>10979</v>
      </c>
      <c r="AE5">
        <v>11835</v>
      </c>
    </row>
    <row r="6" spans="1:31" ht="13.5">
      <c r="A6" s="133">
        <v>4</v>
      </c>
      <c r="B6" s="88" t="s">
        <v>505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11624</v>
      </c>
      <c r="AB6" s="133">
        <v>12563</v>
      </c>
      <c r="AC6" s="133">
        <v>13402</v>
      </c>
      <c r="AD6" s="133">
        <v>14250</v>
      </c>
      <c r="AE6">
        <v>15340</v>
      </c>
    </row>
    <row r="7" spans="1:31" ht="13.5">
      <c r="A7" s="133">
        <v>5</v>
      </c>
      <c r="B7" s="88" t="s">
        <v>506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879.55150000000003</v>
      </c>
      <c r="AB7" s="133">
        <v>895.0213</v>
      </c>
      <c r="AC7" s="133">
        <v>979.66780000000006</v>
      </c>
      <c r="AD7" s="133">
        <v>1143.548</v>
      </c>
      <c r="AE7">
        <v>1413.44</v>
      </c>
    </row>
    <row r="8" spans="1:31" ht="13.5">
      <c r="A8" s="133">
        <v>6</v>
      </c>
      <c r="B8" s="88" t="s">
        <v>507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3762.1179999999999</v>
      </c>
      <c r="AB8" s="133">
        <v>4190.375</v>
      </c>
      <c r="AC8" s="133">
        <v>4694.63</v>
      </c>
      <c r="AD8" s="133">
        <v>5294.5479999999998</v>
      </c>
      <c r="AE8">
        <v>6010.6570000000002</v>
      </c>
    </row>
    <row r="9" spans="1:31" ht="13.5">
      <c r="A9" s="133">
        <v>7</v>
      </c>
      <c r="B9" s="88" t="s">
        <v>508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3233</v>
      </c>
      <c r="AB9" s="133">
        <v>3332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509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28011.09</v>
      </c>
      <c r="AB10" s="133">
        <v>28700.720000000001</v>
      </c>
      <c r="AC10" s="133">
        <v>30730.21</v>
      </c>
      <c r="AD10" s="133">
        <v>32939.56</v>
      </c>
      <c r="AE10">
        <v>35571.01</v>
      </c>
    </row>
    <row r="11" spans="1:31" ht="13.5">
      <c r="A11" s="133">
        <v>9</v>
      </c>
      <c r="B11" s="88" t="s">
        <v>510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3041.8130000000001</v>
      </c>
      <c r="AB11" s="133">
        <v>3374.8240000000001</v>
      </c>
      <c r="AC11" s="133">
        <v>3749.2570000000001</v>
      </c>
      <c r="AD11" s="133">
        <v>4190.8789999999999</v>
      </c>
      <c r="AE11">
        <v>4713.2269999999999</v>
      </c>
    </row>
    <row r="12" spans="1:31" ht="13.5">
      <c r="A12" s="133">
        <v>10</v>
      </c>
      <c r="B12" s="88" t="s">
        <v>511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2.3941349999999999</v>
      </c>
      <c r="AC12" s="133">
        <v>2.4659589999999998</v>
      </c>
      <c r="AD12" s="133">
        <v>2.5399379999999998</v>
      </c>
      <c r="AE12">
        <v>2.616136</v>
      </c>
    </row>
    <row r="13" spans="1:31" ht="13.5">
      <c r="A13" s="133">
        <v>11</v>
      </c>
      <c r="B13" s="88" t="s">
        <v>512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2.4375239999999998</v>
      </c>
      <c r="AC13" s="133">
        <v>2.51065</v>
      </c>
      <c r="AD13" s="133">
        <v>2.585969</v>
      </c>
      <c r="AE13">
        <v>2.663548</v>
      </c>
    </row>
    <row r="14" spans="1:31" ht="13.5">
      <c r="A14" s="133">
        <v>12</v>
      </c>
      <c r="B14" s="88" t="s">
        <v>513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514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220</v>
      </c>
      <c r="AB15" s="133">
        <v>150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515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6849.4269999999997</v>
      </c>
      <c r="AB16" s="133">
        <v>8008.741</v>
      </c>
      <c r="AC16" s="133">
        <v>9434.3220000000001</v>
      </c>
      <c r="AD16" s="133">
        <v>11247.3</v>
      </c>
      <c r="AE16">
        <v>13565.41</v>
      </c>
    </row>
    <row r="17" spans="1:33" ht="13.5">
      <c r="A17" s="133">
        <v>15</v>
      </c>
      <c r="B17" s="88" t="s">
        <v>516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1056.51</v>
      </c>
      <c r="AB17" s="133">
        <v>854.51</v>
      </c>
      <c r="AC17" s="133">
        <v>477.51</v>
      </c>
      <c r="AD17" s="133">
        <v>476.51</v>
      </c>
      <c r="AE17">
        <v>371.51</v>
      </c>
    </row>
    <row r="18" spans="1:33" ht="13.5">
      <c r="A18" s="133">
        <v>16</v>
      </c>
      <c r="B18" s="88" t="s">
        <v>517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518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25681.64</v>
      </c>
      <c r="AB19" s="133">
        <v>28194.58</v>
      </c>
      <c r="AC19" s="133">
        <v>31834.29</v>
      </c>
      <c r="AD19" s="133">
        <v>36119.71</v>
      </c>
      <c r="AE19">
        <v>41637.94</v>
      </c>
    </row>
    <row r="20" spans="1:33" ht="13.5">
      <c r="A20" s="133">
        <v>18</v>
      </c>
      <c r="B20" s="88" t="s">
        <v>519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1996.4960000000001</v>
      </c>
      <c r="AB20" s="133">
        <v>2149.1149999999998</v>
      </c>
      <c r="AC20" s="133">
        <v>2577.1559999999999</v>
      </c>
      <c r="AD20" s="133">
        <v>2775.7719999999999</v>
      </c>
      <c r="AE20">
        <v>3155.1579999999999</v>
      </c>
    </row>
    <row r="21" spans="1:33" ht="13.5">
      <c r="A21" s="133">
        <v>19</v>
      </c>
      <c r="B21" s="88" t="s">
        <v>520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3917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521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522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523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765.90260000000001</v>
      </c>
      <c r="AB24" s="133">
        <v>895.56330000000003</v>
      </c>
      <c r="AC24" s="133">
        <v>985.11959999999999</v>
      </c>
      <c r="AD24" s="133">
        <v>1083.6320000000001</v>
      </c>
      <c r="AE24">
        <v>1311.194</v>
      </c>
    </row>
    <row r="25" spans="1:33" ht="13.5">
      <c r="A25" s="133">
        <v>23</v>
      </c>
      <c r="B25" s="88" t="s">
        <v>524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1192</v>
      </c>
      <c r="AB25" s="133">
        <v>1805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525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128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526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1540</v>
      </c>
      <c r="AB27" s="133">
        <v>1571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527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1672.8209999999999</v>
      </c>
      <c r="AB28" s="133">
        <v>1764.134</v>
      </c>
      <c r="AC28" s="133">
        <v>1859.085</v>
      </c>
      <c r="AD28" s="133">
        <v>1967.1179999999999</v>
      </c>
      <c r="AE28">
        <v>2089.7710000000002</v>
      </c>
    </row>
    <row r="29" spans="1:33" ht="13.5">
      <c r="A29" s="133">
        <v>27</v>
      </c>
      <c r="B29" s="88" t="s">
        <v>528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1130</v>
      </c>
      <c r="AB29" s="133">
        <v>1192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683</v>
      </c>
      <c r="C30" s="133" t="s">
        <v>681</v>
      </c>
      <c r="AA30" s="133">
        <v>1095</v>
      </c>
      <c r="AB30" s="133">
        <v>1157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684</v>
      </c>
      <c r="C31" s="133" t="s">
        <v>682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529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3725</v>
      </c>
      <c r="AB32" s="133">
        <v>4098</v>
      </c>
      <c r="AC32" s="133">
        <v>4410</v>
      </c>
      <c r="AD32" s="133">
        <v>4500</v>
      </c>
      <c r="AE32">
        <v>4840</v>
      </c>
    </row>
    <row r="33" spans="1:31" ht="13.5">
      <c r="A33" s="133">
        <v>31</v>
      </c>
      <c r="B33" s="88" t="s">
        <v>477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-3.9663199999999997E-3</v>
      </c>
      <c r="AB33" s="133">
        <v>-5.6614400000000002E-2</v>
      </c>
      <c r="AC33" s="133">
        <v>1.08679E-3</v>
      </c>
      <c r="AD33" s="133">
        <v>1.2891999999999999E-3</v>
      </c>
      <c r="AE33">
        <v>1.4855199999999999E-3</v>
      </c>
    </row>
    <row r="34" spans="1:31" ht="13.5">
      <c r="A34" s="133">
        <v>32</v>
      </c>
      <c r="B34" s="88" t="s">
        <v>530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1693</v>
      </c>
      <c r="AB34" s="133">
        <v>1761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531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13876.41</v>
      </c>
      <c r="AB35" s="133">
        <v>15713.16</v>
      </c>
      <c r="AC35" s="133">
        <v>17289.88</v>
      </c>
      <c r="AD35" s="133">
        <v>19024.830000000002</v>
      </c>
      <c r="AE35">
        <v>21124.79</v>
      </c>
    </row>
    <row r="36" spans="1:31" ht="13.5">
      <c r="A36" s="133">
        <v>34</v>
      </c>
      <c r="B36" s="88" t="s">
        <v>532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4920.0510000000004</v>
      </c>
      <c r="AB36" s="133">
        <v>5861.1790000000001</v>
      </c>
      <c r="AC36" s="133">
        <v>6452.7179999999998</v>
      </c>
      <c r="AD36" s="133">
        <v>7103.9579999999996</v>
      </c>
      <c r="AE36">
        <v>7892.6480000000001</v>
      </c>
    </row>
    <row r="37" spans="1:31" ht="13.5">
      <c r="A37" s="133">
        <v>35</v>
      </c>
      <c r="B37" s="88" t="s">
        <v>533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378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534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110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535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536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537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12317.48</v>
      </c>
      <c r="AB41" s="133">
        <v>13739.43</v>
      </c>
      <c r="AC41" s="133">
        <v>15431.49</v>
      </c>
      <c r="AD41" s="133">
        <v>17550.36</v>
      </c>
      <c r="AE41">
        <v>20211.66</v>
      </c>
    </row>
    <row r="42" spans="1:31" ht="13.5">
      <c r="A42" s="133">
        <v>40</v>
      </c>
      <c r="B42" s="88" t="s">
        <v>538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5191.317</v>
      </c>
      <c r="AB42" s="133">
        <v>5567.0060000000003</v>
      </c>
      <c r="AC42" s="133">
        <v>5972.5619999999999</v>
      </c>
      <c r="AD42" s="133">
        <v>6279.9690000000001</v>
      </c>
      <c r="AE42">
        <v>6661.45</v>
      </c>
    </row>
    <row r="43" spans="1:31" ht="13.5">
      <c r="A43" s="133">
        <v>41</v>
      </c>
      <c r="B43" s="88" t="s">
        <v>539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11027.27</v>
      </c>
      <c r="AB43" s="133">
        <v>11944.66</v>
      </c>
      <c r="AC43" s="133">
        <v>12950.24</v>
      </c>
      <c r="AD43" s="133">
        <v>14224.73</v>
      </c>
      <c r="AE43">
        <v>15830.67</v>
      </c>
    </row>
    <row r="44" spans="1:31" ht="13.5">
      <c r="A44" s="133">
        <v>42</v>
      </c>
      <c r="B44" s="88" t="s">
        <v>540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742.86329999999998</v>
      </c>
      <c r="AB44" s="133">
        <v>705.7201</v>
      </c>
      <c r="AC44" s="133">
        <v>670.43409999999994</v>
      </c>
      <c r="AD44" s="133">
        <v>636.91240000000005</v>
      </c>
      <c r="AE44">
        <v>605.06679999999994</v>
      </c>
    </row>
    <row r="45" spans="1:31" ht="13.5">
      <c r="A45" s="133">
        <v>43</v>
      </c>
      <c r="B45" s="88" t="s">
        <v>541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542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-151</v>
      </c>
      <c r="AB46" s="133">
        <v>162</v>
      </c>
      <c r="AC46" s="133">
        <v>332</v>
      </c>
      <c r="AD46" s="133">
        <v>-44</v>
      </c>
      <c r="AE46">
        <v>60</v>
      </c>
    </row>
    <row r="47" spans="1:31" ht="13.5">
      <c r="A47" s="133">
        <v>45</v>
      </c>
      <c r="B47" s="88" t="s">
        <v>543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824.75</v>
      </c>
      <c r="AB47" s="133">
        <v>986.75</v>
      </c>
      <c r="AC47" s="133">
        <v>1318.75</v>
      </c>
      <c r="AD47" s="133">
        <v>1274.75</v>
      </c>
      <c r="AE47">
        <v>1334.75</v>
      </c>
    </row>
    <row r="48" spans="1:31" ht="13.5">
      <c r="A48" s="133">
        <v>46</v>
      </c>
      <c r="B48" s="88" t="s">
        <v>544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8955.6329999999998</v>
      </c>
      <c r="AB48" s="133">
        <v>9851.1959999999999</v>
      </c>
      <c r="AC48" s="133">
        <v>10836.32</v>
      </c>
      <c r="AD48" s="133">
        <v>11919.95</v>
      </c>
      <c r="AE48">
        <v>13231.14</v>
      </c>
    </row>
    <row r="49" spans="1:31" ht="13.5">
      <c r="A49" s="133">
        <v>47</v>
      </c>
      <c r="B49" s="88" t="s">
        <v>545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319</v>
      </c>
      <c r="AB49" s="133">
        <v>373</v>
      </c>
      <c r="AC49" s="133">
        <v>380</v>
      </c>
      <c r="AD49" s="133">
        <v>350</v>
      </c>
      <c r="AE49">
        <v>340</v>
      </c>
    </row>
    <row r="50" spans="1:31" ht="13.5">
      <c r="A50" s="133">
        <v>48</v>
      </c>
      <c r="B50" s="88" t="s">
        <v>546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23068.59</v>
      </c>
      <c r="AB50" s="133">
        <v>25664.080000000002</v>
      </c>
      <c r="AC50" s="133">
        <v>27994.85</v>
      </c>
      <c r="AD50" s="133">
        <v>30747.23</v>
      </c>
      <c r="AE50">
        <v>34001.07</v>
      </c>
    </row>
    <row r="51" spans="1:31" ht="13.5">
      <c r="A51" s="133">
        <v>49</v>
      </c>
      <c r="B51" s="88" t="s">
        <v>547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10307.59</v>
      </c>
      <c r="AB51" s="133">
        <v>11102.11</v>
      </c>
      <c r="AC51" s="133">
        <v>11744.89</v>
      </c>
      <c r="AD51" s="133">
        <v>12507.77</v>
      </c>
      <c r="AE51">
        <v>13408.64</v>
      </c>
    </row>
    <row r="52" spans="1:31" ht="13.5">
      <c r="A52" s="133">
        <v>50</v>
      </c>
      <c r="B52" s="88" t="s">
        <v>548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5881.9309999999996</v>
      </c>
      <c r="AB52" s="133">
        <v>6593.2820000000002</v>
      </c>
      <c r="AC52" s="133">
        <v>7148.8</v>
      </c>
      <c r="AD52" s="133">
        <v>7779.3429999999998</v>
      </c>
      <c r="AE52">
        <v>8496.134</v>
      </c>
    </row>
    <row r="53" spans="1:31" ht="13.5">
      <c r="A53" s="133">
        <v>51</v>
      </c>
      <c r="B53" s="88" t="s">
        <v>549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2628.1860000000001</v>
      </c>
      <c r="AB53" s="133">
        <v>2852.2089999999998</v>
      </c>
      <c r="AC53" s="133">
        <v>2999.1889999999999</v>
      </c>
      <c r="AD53" s="133">
        <v>3164.5859999999998</v>
      </c>
      <c r="AE53">
        <v>3350.53</v>
      </c>
    </row>
    <row r="54" spans="1:31" ht="13.5">
      <c r="A54" s="133">
        <v>52</v>
      </c>
      <c r="B54" s="88" t="s">
        <v>550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551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552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3489.9189999999999</v>
      </c>
      <c r="AB56" s="133">
        <v>3905.4540000000002</v>
      </c>
      <c r="AC56" s="133">
        <v>4003.6819999999998</v>
      </c>
      <c r="AD56" s="133">
        <v>4048.529</v>
      </c>
      <c r="AE56">
        <v>4083.8220000000001</v>
      </c>
    </row>
    <row r="57" spans="1:31" ht="13.5">
      <c r="A57" s="133">
        <v>55</v>
      </c>
      <c r="B57" s="88" t="s">
        <v>553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2615</v>
      </c>
      <c r="AB57" s="133">
        <v>3348</v>
      </c>
      <c r="AC57" s="133">
        <v>3840</v>
      </c>
      <c r="AD57" s="133">
        <v>4430</v>
      </c>
      <c r="AE57">
        <v>4790</v>
      </c>
    </row>
    <row r="58" spans="1:31" ht="13.5">
      <c r="A58" s="133">
        <v>56</v>
      </c>
      <c r="B58" s="88" t="s">
        <v>554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13164.49</v>
      </c>
      <c r="AB58" s="133">
        <v>14223.37</v>
      </c>
      <c r="AC58" s="133">
        <v>15471.87</v>
      </c>
      <c r="AD58" s="133">
        <v>16944</v>
      </c>
      <c r="AE58">
        <v>18635.009999999998</v>
      </c>
    </row>
    <row r="59" spans="1:31" ht="13.5">
      <c r="A59" s="133">
        <v>57</v>
      </c>
      <c r="B59" s="88" t="s">
        <v>555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5663.6</v>
      </c>
      <c r="AB59" s="133">
        <v>5940.924</v>
      </c>
      <c r="AC59" s="133">
        <v>6274.1809999999996</v>
      </c>
      <c r="AD59" s="133">
        <v>6671.0290000000005</v>
      </c>
      <c r="AE59">
        <v>7123.1040000000003</v>
      </c>
    </row>
    <row r="60" spans="1:31" ht="13.5">
      <c r="A60" s="133">
        <v>58</v>
      </c>
      <c r="B60" s="88" t="s">
        <v>556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9891.241</v>
      </c>
      <c r="AB60" s="133">
        <v>11383.56</v>
      </c>
      <c r="AC60" s="133">
        <v>13183.58</v>
      </c>
      <c r="AD60" s="133">
        <v>15438.18</v>
      </c>
      <c r="AE60">
        <v>18278.64</v>
      </c>
    </row>
    <row r="61" spans="1:31" ht="13.5">
      <c r="A61" s="133">
        <v>59</v>
      </c>
      <c r="B61" s="88" t="s">
        <v>557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22208.720000000001</v>
      </c>
      <c r="AB61" s="133">
        <v>25123</v>
      </c>
      <c r="AC61" s="133">
        <v>28615.07</v>
      </c>
      <c r="AD61" s="133">
        <v>32988.53</v>
      </c>
      <c r="AE61">
        <v>38490.300000000003</v>
      </c>
    </row>
    <row r="62" spans="1:31" ht="13.5">
      <c r="A62" s="133">
        <v>60</v>
      </c>
      <c r="B62" s="88" t="s">
        <v>558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7817.5110000000004</v>
      </c>
      <c r="AB62" s="133">
        <v>8610.6010000000006</v>
      </c>
      <c r="AC62" s="133">
        <v>9584.4590000000007</v>
      </c>
      <c r="AD62" s="133">
        <v>10793.19</v>
      </c>
      <c r="AE62">
        <v>12294.84</v>
      </c>
    </row>
    <row r="63" spans="1:31" ht="13.5">
      <c r="A63" s="133">
        <v>61</v>
      </c>
      <c r="B63" s="88" t="s">
        <v>559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560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466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561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2849.1410000000001</v>
      </c>
      <c r="AB65" s="133">
        <v>3768.498</v>
      </c>
      <c r="AC65" s="133">
        <v>4339.643</v>
      </c>
      <c r="AD65" s="133">
        <v>4800.0919999999896</v>
      </c>
      <c r="AE65">
        <v>5294.1229999999896</v>
      </c>
    </row>
    <row r="66" spans="1:31" ht="13.5">
      <c r="A66" s="133">
        <v>64</v>
      </c>
      <c r="B66" s="88" t="s">
        <v>562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8213.4940000000006</v>
      </c>
      <c r="AB66" s="133">
        <v>9146.259</v>
      </c>
      <c r="AC66" s="133">
        <v>10166.73</v>
      </c>
      <c r="AD66" s="133">
        <v>11283.96</v>
      </c>
      <c r="AE66">
        <v>12627.08</v>
      </c>
    </row>
    <row r="67" spans="1:31" ht="13.5">
      <c r="A67" s="133">
        <v>65</v>
      </c>
      <c r="B67" s="88" t="s">
        <v>563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1.442849</v>
      </c>
      <c r="AB67" s="133">
        <v>-23.793369999999999</v>
      </c>
      <c r="AC67" s="133">
        <v>413.97480000000002</v>
      </c>
      <c r="AD67" s="133">
        <v>623.18200000000002</v>
      </c>
      <c r="AE67">
        <v>817.1635</v>
      </c>
    </row>
    <row r="68" spans="1:31" ht="13.5">
      <c r="A68" s="133">
        <v>66</v>
      </c>
      <c r="B68" s="88" t="s">
        <v>564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464</v>
      </c>
      <c r="AB68" s="133">
        <v>915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565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4344.6989999999896</v>
      </c>
      <c r="AB69" s="133">
        <v>3384.0509999999999</v>
      </c>
      <c r="AC69" s="133">
        <v>2741.3870000000002</v>
      </c>
      <c r="AD69" s="133">
        <v>2764.922</v>
      </c>
      <c r="AE69">
        <v>2403.1080000000002</v>
      </c>
    </row>
    <row r="70" spans="1:31" ht="13.5">
      <c r="A70" s="133">
        <v>68</v>
      </c>
      <c r="B70" s="88" t="s">
        <v>566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21916.41</v>
      </c>
      <c r="AB70" s="133">
        <v>23169.759999999998</v>
      </c>
      <c r="AC70" s="133">
        <v>24185.09</v>
      </c>
      <c r="AD70" s="133">
        <v>25209.14</v>
      </c>
      <c r="AE70">
        <v>26099.18</v>
      </c>
    </row>
    <row r="71" spans="1:31" ht="13.5">
      <c r="A71" s="133">
        <v>69</v>
      </c>
      <c r="B71" s="88" t="s">
        <v>567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-356</v>
      </c>
      <c r="AB71" s="133">
        <v>-911</v>
      </c>
      <c r="AC71" s="133">
        <v>-1018</v>
      </c>
      <c r="AD71" s="133">
        <v>-1029</v>
      </c>
      <c r="AE71">
        <v>-1155</v>
      </c>
    </row>
    <row r="72" spans="1:31" ht="13.5">
      <c r="A72" s="133">
        <v>70</v>
      </c>
      <c r="B72" s="88" t="s">
        <v>568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2039</v>
      </c>
      <c r="AB72" s="133">
        <v>2287</v>
      </c>
      <c r="AC72" s="133">
        <v>2692</v>
      </c>
      <c r="AD72" s="133">
        <v>3271</v>
      </c>
      <c r="AE72">
        <v>3505</v>
      </c>
    </row>
    <row r="73" spans="1:31" ht="13.5">
      <c r="A73" s="133">
        <v>71</v>
      </c>
      <c r="B73" s="88" t="s">
        <v>569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910</v>
      </c>
      <c r="AC73" s="133">
        <v>890</v>
      </c>
      <c r="AD73" s="133">
        <v>900</v>
      </c>
      <c r="AE73">
        <v>1000</v>
      </c>
    </row>
    <row r="74" spans="1:31" ht="13.5">
      <c r="A74" s="133">
        <v>72</v>
      </c>
      <c r="B74" s="88" t="s">
        <v>570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0.72418499999999997</v>
      </c>
      <c r="AB74" s="133">
        <v>0.78326039999999997</v>
      </c>
      <c r="AC74" s="133">
        <v>0.84709610000000002</v>
      </c>
      <c r="AD74" s="133">
        <v>0.92049700000000001</v>
      </c>
      <c r="AE74">
        <v>1.004999</v>
      </c>
    </row>
    <row r="75" spans="1:31" ht="13.5">
      <c r="A75" s="133">
        <v>73</v>
      </c>
      <c r="B75" s="88" t="s">
        <v>571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-7378.5640000000003</v>
      </c>
      <c r="AB75" s="133">
        <v>-7694.5929999999998</v>
      </c>
      <c r="AC75" s="133">
        <v>-8036.3770000000004</v>
      </c>
      <c r="AD75" s="133">
        <v>-8407.7780000000002</v>
      </c>
      <c r="AE75">
        <v>-8813.2729999999901</v>
      </c>
    </row>
    <row r="76" spans="1:31" ht="13.5">
      <c r="A76" s="133">
        <v>74</v>
      </c>
      <c r="B76" s="88" t="s">
        <v>572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-2009.88</v>
      </c>
      <c r="AB76" s="133">
        <v>-2100.1729999999998</v>
      </c>
      <c r="AC76" s="133">
        <v>-2197.826</v>
      </c>
      <c r="AD76" s="133">
        <v>-2303.9409999999998</v>
      </c>
      <c r="AE76">
        <v>-2419.7959999999998</v>
      </c>
    </row>
    <row r="77" spans="1:31" ht="13.5">
      <c r="A77" s="133">
        <v>75</v>
      </c>
      <c r="B77" s="88" t="s">
        <v>573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417.41829999999999</v>
      </c>
      <c r="AB77" s="133">
        <v>316.02839999999998</v>
      </c>
      <c r="AC77" s="133">
        <v>341.78469999999999</v>
      </c>
      <c r="AD77" s="133">
        <v>371.40039999999999</v>
      </c>
      <c r="AE77">
        <v>405.49489999999997</v>
      </c>
    </row>
    <row r="78" spans="1:31" ht="13.5">
      <c r="A78" s="133">
        <v>76</v>
      </c>
      <c r="B78" s="88" t="s">
        <v>574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208.70910000000001</v>
      </c>
      <c r="AB78" s="133">
        <v>225.7346</v>
      </c>
      <c r="AC78" s="133">
        <v>244.1319</v>
      </c>
      <c r="AD78" s="133">
        <v>265.286</v>
      </c>
      <c r="AE78">
        <v>289.63920000000002</v>
      </c>
    </row>
    <row r="79" spans="1:31" ht="13.5">
      <c r="A79" s="133">
        <v>77</v>
      </c>
      <c r="B79" s="88" t="s">
        <v>575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208.70910000000001</v>
      </c>
      <c r="AB79" s="133">
        <v>90.29383</v>
      </c>
      <c r="AC79" s="133">
        <v>97.652780000000007</v>
      </c>
      <c r="AD79" s="133">
        <v>106.1144</v>
      </c>
      <c r="AE79">
        <v>115.8557</v>
      </c>
    </row>
    <row r="80" spans="1:31" ht="13.5">
      <c r="A80" s="133">
        <v>78</v>
      </c>
      <c r="B80" s="88" t="s">
        <v>576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2.238019</v>
      </c>
      <c r="AB80" s="133">
        <v>2.3116409999999998</v>
      </c>
      <c r="AC80" s="133">
        <v>2.3835769999999998</v>
      </c>
      <c r="AD80" s="133">
        <v>2.45825</v>
      </c>
      <c r="AE80">
        <v>2.5357590000000001</v>
      </c>
    </row>
    <row r="81" spans="1:31" ht="13.5">
      <c r="A81" s="133">
        <v>79</v>
      </c>
      <c r="B81" s="88" t="s">
        <v>675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577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2.4775909999999999</v>
      </c>
      <c r="AB82" s="133">
        <v>2.5643060000000002</v>
      </c>
      <c r="AC82" s="133">
        <v>2.641235</v>
      </c>
      <c r="AD82" s="133">
        <v>2.720472</v>
      </c>
      <c r="AE82">
        <v>2.8020870000000002</v>
      </c>
    </row>
    <row r="83" spans="1:31" ht="13.5">
      <c r="A83" s="133">
        <v>81</v>
      </c>
      <c r="B83" s="88" t="s">
        <v>578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114.1559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579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289.09039999999999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580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3175.8409999999999</v>
      </c>
      <c r="AB85" s="133">
        <v>3525.2040000000002</v>
      </c>
      <c r="AC85" s="133">
        <v>3910.1610000000001</v>
      </c>
      <c r="AD85" s="133">
        <v>4355.0910000000003</v>
      </c>
      <c r="AE85">
        <v>4870.7439999999897</v>
      </c>
    </row>
    <row r="86" spans="1:31" ht="13.5">
      <c r="A86" s="133">
        <v>84</v>
      </c>
      <c r="B86" s="88" t="s">
        <v>581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857</v>
      </c>
      <c r="AB86" s="133">
        <v>887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582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4514</v>
      </c>
      <c r="AB87" s="133">
        <v>4754</v>
      </c>
      <c r="AC87" s="133">
        <v>5189</v>
      </c>
      <c r="AD87" s="133">
        <v>5550</v>
      </c>
      <c r="AE87">
        <v>5991</v>
      </c>
    </row>
    <row r="88" spans="1:31" ht="13.5">
      <c r="A88" s="133">
        <v>86</v>
      </c>
      <c r="B88" s="88" t="s">
        <v>583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5986</v>
      </c>
      <c r="AB88" s="133">
        <v>6526</v>
      </c>
      <c r="AC88" s="133">
        <v>6943</v>
      </c>
      <c r="AD88" s="133">
        <v>7450</v>
      </c>
      <c r="AE88">
        <v>8009</v>
      </c>
    </row>
    <row r="89" spans="1:31" ht="13.5">
      <c r="A89" s="133">
        <v>87</v>
      </c>
      <c r="B89" s="88" t="s">
        <v>584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3105.61</v>
      </c>
      <c r="AB89" s="133">
        <v>3313.8029999999999</v>
      </c>
      <c r="AC89" s="133">
        <v>3535.0520000000001</v>
      </c>
      <c r="AD89" s="133">
        <v>3788.3069999999998</v>
      </c>
      <c r="AE89">
        <v>4078.1460000000002</v>
      </c>
    </row>
    <row r="90" spans="1:31" ht="13.5">
      <c r="A90" s="133">
        <v>88</v>
      </c>
      <c r="B90" s="88" t="s">
        <v>585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586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11394.11</v>
      </c>
      <c r="AB91" s="133">
        <v>13475.87</v>
      </c>
      <c r="AC91" s="133">
        <v>14973.18</v>
      </c>
      <c r="AD91" s="133">
        <v>16699.150000000001</v>
      </c>
      <c r="AE91">
        <v>18693.48</v>
      </c>
    </row>
    <row r="92" spans="1:31" ht="13.5">
      <c r="A92" s="133">
        <v>90</v>
      </c>
      <c r="B92" s="88" t="s">
        <v>587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4598.8649999999998</v>
      </c>
      <c r="AB92" s="133">
        <v>5255.1729999999998</v>
      </c>
      <c r="AC92" s="133">
        <v>5669.0050000000001</v>
      </c>
      <c r="AD92" s="133">
        <v>6138.3249999999998</v>
      </c>
      <c r="AE92">
        <v>6671.2709999999997</v>
      </c>
    </row>
    <row r="93" spans="1:31" ht="13.5">
      <c r="A93" s="133">
        <v>91</v>
      </c>
      <c r="B93" s="88" t="s">
        <v>588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12274.67</v>
      </c>
      <c r="AB93" s="133">
        <v>14324.31</v>
      </c>
      <c r="AC93" s="133">
        <v>15549.78</v>
      </c>
      <c r="AD93" s="133">
        <v>17066.060000000001</v>
      </c>
      <c r="AE93">
        <v>18935.560000000001</v>
      </c>
    </row>
    <row r="94" spans="1:31" ht="13.5">
      <c r="A94" s="133">
        <v>92</v>
      </c>
      <c r="B94" s="88" t="s">
        <v>589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4954.2749999999896</v>
      </c>
      <c r="AB94" s="133">
        <v>5586.0370000000003</v>
      </c>
      <c r="AC94" s="133">
        <v>5887.3119999999999</v>
      </c>
      <c r="AD94" s="133">
        <v>6273.1959999999999</v>
      </c>
      <c r="AE94">
        <v>6757.6629999999996</v>
      </c>
    </row>
    <row r="95" spans="1:31" ht="13.5">
      <c r="A95" s="133">
        <v>93</v>
      </c>
      <c r="B95" s="88" t="s">
        <v>590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41741.83</v>
      </c>
      <c r="AB95" s="133">
        <v>45146.92</v>
      </c>
      <c r="AC95" s="133">
        <v>48826.39</v>
      </c>
      <c r="AD95" s="133">
        <v>53057.2</v>
      </c>
      <c r="AE95">
        <v>57927.85</v>
      </c>
    </row>
    <row r="96" spans="1:31" ht="13.5">
      <c r="A96" s="133">
        <v>94</v>
      </c>
      <c r="B96" s="88" t="s">
        <v>591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592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16847.75</v>
      </c>
      <c r="AB97" s="133">
        <v>17605.900000000001</v>
      </c>
      <c r="AC97" s="133">
        <v>18486.189999999999</v>
      </c>
      <c r="AD97" s="133">
        <v>19502.93</v>
      </c>
      <c r="AE97">
        <v>20673.11</v>
      </c>
    </row>
    <row r="98" spans="1:31" ht="13.5">
      <c r="A98" s="133">
        <v>96</v>
      </c>
      <c r="B98" s="115" t="s">
        <v>593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5.6287814316026197E-2</v>
      </c>
      <c r="AB98" s="133">
        <v>6.3496340067391299E-2</v>
      </c>
      <c r="AC98" s="133">
        <v>5.3556282883141799E-2</v>
      </c>
      <c r="AD98" s="133">
        <v>0.12836478996227499</v>
      </c>
      <c r="AE98">
        <v>5.4258347571578797E-2</v>
      </c>
    </row>
    <row r="99" spans="1:31" ht="13.5">
      <c r="A99" s="133">
        <v>97</v>
      </c>
      <c r="B99" s="88" t="s">
        <v>594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5.27049245325372E-3</v>
      </c>
      <c r="AB99" s="133">
        <v>3.3224857864057999E-3</v>
      </c>
      <c r="AC99" s="133">
        <v>2.66249460588833E-3</v>
      </c>
      <c r="AD99" s="133">
        <v>2.4501858371719499E-3</v>
      </c>
      <c r="AE99">
        <v>2.2441709816608001E-3</v>
      </c>
    </row>
    <row r="100" spans="1:31" ht="13.5">
      <c r="A100" s="133">
        <v>98</v>
      </c>
      <c r="B100" s="88" t="s">
        <v>595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0.03</v>
      </c>
      <c r="AC100" s="133">
        <v>0.03</v>
      </c>
      <c r="AD100" s="133">
        <v>0.03</v>
      </c>
      <c r="AE100">
        <v>0.03</v>
      </c>
    </row>
    <row r="101" spans="1:31" ht="13.5">
      <c r="A101" s="133">
        <v>99</v>
      </c>
      <c r="B101" s="88" t="s">
        <v>596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0.03</v>
      </c>
      <c r="AC101" s="133">
        <v>0.03</v>
      </c>
      <c r="AD101" s="133">
        <v>0.03</v>
      </c>
      <c r="AE101">
        <v>0.03</v>
      </c>
    </row>
    <row r="102" spans="1:31" ht="13.5">
      <c r="A102" s="133">
        <v>100</v>
      </c>
      <c r="B102" s="88" t="s">
        <v>597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598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599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600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2.85564863830838E-2</v>
      </c>
      <c r="AB105" s="133">
        <v>3.9980578963083199E-2</v>
      </c>
      <c r="AC105" s="133">
        <v>3.8913382701444801E-2</v>
      </c>
      <c r="AD105" s="133">
        <v>5.4657991752297498E-2</v>
      </c>
      <c r="AE105">
        <v>3.3662564724912102E-2</v>
      </c>
    </row>
    <row r="106" spans="1:31" ht="13.5">
      <c r="A106" s="133">
        <v>104</v>
      </c>
      <c r="B106" s="88" t="s">
        <v>674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565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3.5000000000000003E-2</v>
      </c>
      <c r="AC107" s="133">
        <v>0.03</v>
      </c>
      <c r="AD107" s="133">
        <v>0.03</v>
      </c>
      <c r="AE107">
        <v>0.03</v>
      </c>
    </row>
    <row r="108" spans="1:31" ht="13.5">
      <c r="A108" s="133">
        <v>106</v>
      </c>
      <c r="B108" s="88" t="s">
        <v>601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1.91654271027408E-3</v>
      </c>
      <c r="AB108" s="133">
        <v>2.8351878710662802E-3</v>
      </c>
      <c r="AC108" s="133">
        <v>2.3552836898242898E-3</v>
      </c>
      <c r="AD108" s="133">
        <v>2.73289958761487E-3</v>
      </c>
      <c r="AE108">
        <v>2.67574232428788E-3</v>
      </c>
    </row>
    <row r="109" spans="1:31" ht="13.5">
      <c r="A109" s="133">
        <v>107</v>
      </c>
      <c r="B109" s="88" t="s">
        <v>602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603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2.7071165782621399E-2</v>
      </c>
      <c r="AB110" s="133">
        <v>2.6407117030353301E-2</v>
      </c>
      <c r="AC110" s="133">
        <v>2.4986487839875102E-2</v>
      </c>
      <c r="AD110" s="133">
        <v>2.3559479203576501E-2</v>
      </c>
      <c r="AE110">
        <v>2.29595954277605E-2</v>
      </c>
    </row>
    <row r="111" spans="1:31" s="133" customFormat="1" ht="13.5">
      <c r="A111" s="133">
        <v>109</v>
      </c>
      <c r="B111" s="88" t="s">
        <v>685</v>
      </c>
      <c r="C111" s="133" t="s">
        <v>680</v>
      </c>
      <c r="AA111" s="133">
        <v>8.3848743574491103E-4</v>
      </c>
      <c r="AB111" s="133">
        <v>7.7524668349468798E-4</v>
      </c>
      <c r="AC111" s="133">
        <v>7.1682547081608895E-4</v>
      </c>
      <c r="AD111" s="133">
        <v>6.5966541770014198E-4</v>
      </c>
      <c r="AE111" s="133">
        <v>6.04199879677909E-4</v>
      </c>
    </row>
    <row r="112" spans="1:31" ht="13.5">
      <c r="A112" s="133">
        <v>110</v>
      </c>
      <c r="B112" s="88" t="s">
        <v>604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2.54</v>
      </c>
      <c r="AB112" s="133">
        <v>2.7</v>
      </c>
      <c r="AC112" s="133">
        <v>2.7</v>
      </c>
      <c r="AD112" s="133">
        <v>2.7</v>
      </c>
      <c r="AE112">
        <v>2.7</v>
      </c>
    </row>
    <row r="113" spans="1:31" ht="13.5">
      <c r="A113" s="133">
        <v>111</v>
      </c>
      <c r="B113" s="88" t="s">
        <v>605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2.7</v>
      </c>
      <c r="AB113" s="133">
        <v>2.7</v>
      </c>
      <c r="AC113" s="133">
        <v>2.7</v>
      </c>
      <c r="AD113" s="133">
        <v>2.7</v>
      </c>
      <c r="AE113">
        <v>2.7</v>
      </c>
    </row>
    <row r="114" spans="1:31" ht="13.5">
      <c r="A114" s="133">
        <v>112</v>
      </c>
      <c r="B114" s="88" t="s">
        <v>606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8.9239019947136899E-2</v>
      </c>
      <c r="AB114" s="133">
        <v>9.07703116846066E-2</v>
      </c>
      <c r="AC114" s="133">
        <v>9.0320009322827202E-2</v>
      </c>
      <c r="AD114" s="133">
        <v>8.4814125132875395E-2</v>
      </c>
      <c r="AE114">
        <v>8.3552211932602302E-2</v>
      </c>
    </row>
    <row r="115" spans="1:31" ht="13.5">
      <c r="A115" s="133">
        <v>113</v>
      </c>
      <c r="B115" s="88" t="s">
        <v>607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4.0558835106175202E-2</v>
      </c>
      <c r="AB115" s="133">
        <v>3.9005983132404103E-2</v>
      </c>
      <c r="AC115" s="133">
        <v>3.70701172050606E-2</v>
      </c>
      <c r="AD115" s="133">
        <v>3.51507429717361E-2</v>
      </c>
      <c r="AE115">
        <v>3.4870964484267901E-2</v>
      </c>
    </row>
    <row r="116" spans="1:31" ht="13.5">
      <c r="A116" s="133">
        <v>114</v>
      </c>
      <c r="B116" s="88" t="s">
        <v>608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1.64103969567218E-2</v>
      </c>
      <c r="AB116" s="133">
        <v>8.3726641817426298E-3</v>
      </c>
      <c r="AC116" s="133">
        <v>5.9394110439047404E-3</v>
      </c>
      <c r="AD116" s="133">
        <v>7.7275091787730897E-3</v>
      </c>
      <c r="AE116">
        <v>6.73251294498242E-3</v>
      </c>
    </row>
    <row r="117" spans="1:31" ht="13.5">
      <c r="A117" s="133">
        <v>115</v>
      </c>
      <c r="B117" s="88" t="s">
        <v>609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1.7967587908819501E-3</v>
      </c>
      <c r="AB117" s="133">
        <v>2.4364895766975899E-3</v>
      </c>
      <c r="AC117" s="133">
        <v>1.8432654963842299E-3</v>
      </c>
      <c r="AD117" s="133">
        <v>1.8847583362861201E-3</v>
      </c>
      <c r="AE117">
        <v>1.8989139075591399E-3</v>
      </c>
    </row>
    <row r="118" spans="1:31" ht="13.5">
      <c r="A118" s="133">
        <v>116</v>
      </c>
      <c r="B118" s="88" t="s">
        <v>610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611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612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613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614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-3.6174743656423301E-3</v>
      </c>
      <c r="AB122" s="133">
        <v>3.5882846493182699E-3</v>
      </c>
      <c r="AC122" s="133">
        <v>6.7996016088840401E-3</v>
      </c>
      <c r="AD122" s="152">
        <v>-8.2929366796589304E-4</v>
      </c>
      <c r="AE122">
        <v>1.03577122230498E-3</v>
      </c>
    </row>
    <row r="123" spans="1:31" ht="13.5">
      <c r="A123" s="133">
        <v>121</v>
      </c>
      <c r="B123" s="88" t="s">
        <v>615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30.8000000000001</v>
      </c>
      <c r="AB123" s="133">
        <v>57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616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-83.3</v>
      </c>
      <c r="AB124" s="133">
        <v>36.799999999999997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617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0.1</v>
      </c>
      <c r="AC125" s="133">
        <v>0.1</v>
      </c>
      <c r="AD125" s="133">
        <v>0.1</v>
      </c>
      <c r="AE125">
        <v>0.11</v>
      </c>
    </row>
    <row r="126" spans="1:31" ht="13.5">
      <c r="A126" s="133">
        <v>124</v>
      </c>
      <c r="B126" s="88" t="s">
        <v>618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4.4999999999999998E-2</v>
      </c>
      <c r="AC126" s="133">
        <v>0.05</v>
      </c>
      <c r="AD126" s="133">
        <v>5.5E-2</v>
      </c>
      <c r="AE126">
        <v>0.06</v>
      </c>
    </row>
    <row r="127" spans="1:31" ht="13.5">
      <c r="A127" s="133">
        <v>125</v>
      </c>
      <c r="B127" s="88" t="s">
        <v>619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7.6422140572179002E-3</v>
      </c>
      <c r="AB127" s="133">
        <v>8.2619146555291002E-3</v>
      </c>
      <c r="AC127" s="133">
        <v>7.7826765402889703E-3</v>
      </c>
      <c r="AD127" s="133">
        <v>6.59665417700142E-3</v>
      </c>
      <c r="AE127">
        <v>5.8693702597282602E-3</v>
      </c>
    </row>
    <row r="128" spans="1:31" ht="13.5">
      <c r="A128" s="133">
        <v>126</v>
      </c>
      <c r="B128" s="88" t="s">
        <v>620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621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622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2.2422343614900499E-2</v>
      </c>
      <c r="AB130" s="133">
        <v>2.42570287897899E-2</v>
      </c>
      <c r="AC130" s="133">
        <v>1.9958863186264001E-2</v>
      </c>
      <c r="AD130" s="133">
        <v>1.7673413110748E-2</v>
      </c>
      <c r="AE130">
        <v>2.0051998015583501E-2</v>
      </c>
    </row>
    <row r="131" spans="1:32" ht="13.5">
      <c r="A131" s="133">
        <v>129</v>
      </c>
      <c r="B131" s="88" t="s">
        <v>623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7.6333929027316796E-2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624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0.13719999999999999</v>
      </c>
      <c r="AD132" s="133">
        <v>0.12720000000000001</v>
      </c>
      <c r="AE132">
        <v>0.1172</v>
      </c>
    </row>
    <row r="133" spans="1:32" ht="13.5">
      <c r="A133" s="133">
        <v>131</v>
      </c>
      <c r="B133" s="88" t="s">
        <v>625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626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6.2646989842084E-2</v>
      </c>
      <c r="AB134" s="133">
        <v>7.4157882752577495E-2</v>
      </c>
      <c r="AC134" s="133">
        <v>7.8645994512393805E-2</v>
      </c>
      <c r="AD134" s="133">
        <v>8.3494794297475097E-2</v>
      </c>
      <c r="AE134">
        <v>8.2689069247348201E-2</v>
      </c>
    </row>
    <row r="135" spans="1:32" ht="13.5">
      <c r="A135" s="133">
        <v>133</v>
      </c>
      <c r="B135" s="88" t="s">
        <v>627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-8.3848743574491103E-4</v>
      </c>
      <c r="AB135" s="133">
        <v>-8.8599620970821402E-4</v>
      </c>
      <c r="AC135" s="133">
        <v>-9.2163274819211495E-4</v>
      </c>
      <c r="AD135" s="133">
        <v>-8.4814125132875399E-4</v>
      </c>
      <c r="AE135">
        <v>-7.7682841672874095E-4</v>
      </c>
    </row>
    <row r="136" spans="1:32" ht="13.5">
      <c r="A136" s="133">
        <v>134</v>
      </c>
      <c r="B136" s="88" t="s">
        <v>628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9.2473185770724393E-3</v>
      </c>
      <c r="AB136" s="133">
        <v>1.03218558431007E-2</v>
      </c>
      <c r="AC136" s="133">
        <v>1.02403638688012E-2</v>
      </c>
      <c r="AD136" s="133">
        <v>9.61226751505922E-3</v>
      </c>
      <c r="AE136">
        <v>8.8040553895923895E-3</v>
      </c>
    </row>
    <row r="137" spans="1:32" ht="13.5">
      <c r="A137" s="133">
        <v>135</v>
      </c>
      <c r="B137" s="88" t="s">
        <v>629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1.92852110221329E-2</v>
      </c>
      <c r="AB137" s="133">
        <v>2.01564137708618E-2</v>
      </c>
      <c r="AC137" s="133">
        <v>1.8227847686466198E-2</v>
      </c>
      <c r="AD137" s="133">
        <v>1.6962825026575E-2</v>
      </c>
      <c r="AE137">
        <v>1.7262853705083101E-2</v>
      </c>
    </row>
    <row r="138" spans="1:32" ht="13.5">
      <c r="A138" s="133">
        <v>136</v>
      </c>
      <c r="B138" s="88" t="s">
        <v>630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631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632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633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634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2.0530963783811099E-2</v>
      </c>
      <c r="AB142" s="133">
        <v>1.96469659502796E-2</v>
      </c>
      <c r="AC142" s="133">
        <v>1.8637462241218299E-2</v>
      </c>
      <c r="AD142" s="133">
        <v>1.7603642860912299E-2</v>
      </c>
      <c r="AE142">
        <v>1.7262853705083101E-2</v>
      </c>
    </row>
    <row r="143" spans="1:32" s="133" customFormat="1" ht="13.5">
      <c r="A143" s="133">
        <v>141</v>
      </c>
      <c r="B143" s="88" t="s">
        <v>658</v>
      </c>
      <c r="C143" s="133" t="s">
        <v>657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635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0.108140922427215</v>
      </c>
      <c r="AB144" s="133">
        <v>0.105300649523821</v>
      </c>
      <c r="AC144" s="133">
        <v>0.106274496230419</v>
      </c>
      <c r="AD144" s="133">
        <v>0.10460408766387901</v>
      </c>
      <c r="AE144">
        <v>0.10342175654715299</v>
      </c>
    </row>
    <row r="145" spans="1:31" ht="13.5">
      <c r="A145" s="133">
        <v>143</v>
      </c>
      <c r="B145" s="88" t="s">
        <v>636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0.143405308296258</v>
      </c>
      <c r="AB145" s="133">
        <v>0.14455028161389499</v>
      </c>
      <c r="AC145" s="133">
        <v>0.142197692682174</v>
      </c>
      <c r="AD145" s="133">
        <v>0.14041449605331599</v>
      </c>
      <c r="AE145">
        <v>0.13825819532401001</v>
      </c>
    </row>
    <row r="146" spans="1:31" ht="13.5">
      <c r="A146" s="133">
        <v>144</v>
      </c>
      <c r="B146" s="88" t="s">
        <v>637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638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639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-5.4835768517764102E-2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640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641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-0.47996643267989703</v>
      </c>
      <c r="AB150" s="133">
        <v>-0.59996643267989702</v>
      </c>
      <c r="AC150" s="133">
        <v>-0.71996643267989702</v>
      </c>
      <c r="AD150" s="133">
        <v>-0.83996643267989701</v>
      </c>
      <c r="AE150">
        <v>-0.95996643267989701</v>
      </c>
    </row>
    <row r="151" spans="1:31" ht="13.5">
      <c r="A151" s="133">
        <v>149</v>
      </c>
      <c r="B151" s="88" t="s">
        <v>642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0.17141477466612001</v>
      </c>
      <c r="AB151" s="133">
        <v>0.19441477466612</v>
      </c>
      <c r="AC151" s="133">
        <v>0.18241477466611999</v>
      </c>
      <c r="AD151" s="133">
        <v>0.17041477466612001</v>
      </c>
      <c r="AE151">
        <v>0.15841477466612</v>
      </c>
    </row>
    <row r="152" spans="1:31" ht="13.5">
      <c r="A152" s="133">
        <v>150</v>
      </c>
      <c r="B152" s="88" t="s">
        <v>643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653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644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645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646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647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-0.32838462523645801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tabSelected="1"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257</v>
      </c>
    </row>
    <row r="2" spans="1:29" ht="18.75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256</v>
      </c>
      <c r="D6" s="53" t="s">
        <v>256</v>
      </c>
      <c r="E6" s="53" t="s">
        <v>256</v>
      </c>
      <c r="F6" s="53" t="s">
        <v>256</v>
      </c>
      <c r="G6" s="53" t="s">
        <v>256</v>
      </c>
      <c r="H6" s="53" t="s">
        <v>256</v>
      </c>
      <c r="I6" s="53" t="s">
        <v>256</v>
      </c>
      <c r="J6" s="53" t="s">
        <v>256</v>
      </c>
      <c r="K6" s="53" t="s">
        <v>256</v>
      </c>
      <c r="L6" s="53" t="s">
        <v>256</v>
      </c>
      <c r="M6" s="53" t="s">
        <v>256</v>
      </c>
      <c r="N6" s="53" t="s">
        <v>256</v>
      </c>
      <c r="O6" s="53" t="s">
        <v>256</v>
      </c>
      <c r="P6" s="53" t="s">
        <v>256</v>
      </c>
      <c r="Q6" s="7" t="s">
        <v>256</v>
      </c>
      <c r="R6" s="53" t="s">
        <v>256</v>
      </c>
      <c r="S6" s="53" t="s">
        <v>256</v>
      </c>
      <c r="T6" s="53" t="s">
        <v>256</v>
      </c>
      <c r="U6" s="53" t="s">
        <v>256</v>
      </c>
      <c r="V6" s="53" t="s">
        <v>256</v>
      </c>
      <c r="W6" s="53" t="s">
        <v>256</v>
      </c>
      <c r="X6" s="53" t="s">
        <v>256</v>
      </c>
      <c r="Y6" s="102" t="s">
        <v>320</v>
      </c>
      <c r="Z6" s="53" t="s">
        <v>321</v>
      </c>
      <c r="AA6" s="53" t="s">
        <v>321</v>
      </c>
      <c r="AB6" s="53" t="s">
        <v>321</v>
      </c>
      <c r="AC6" s="53" t="s">
        <v>321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263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264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265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8.9366426079113825E-2</v>
      </c>
      <c r="W12" s="45">
        <f>NatAcc!W23/NatAcc!V23-1</f>
        <v>7.1574768975270375E-2</v>
      </c>
      <c r="X12" s="45">
        <f>NatAcc!X23/NatAcc!W23-1</f>
        <v>0.1179531762884074</v>
      </c>
      <c r="Y12" s="139">
        <f>NatAcc!Y23/NatAcc!X23-1</f>
        <v>9.7250453707340201E-2</v>
      </c>
      <c r="Z12" s="12">
        <f>NatAcc!Z23/NatAcc!Y23-1</f>
        <v>8.1574484535767544E-2</v>
      </c>
      <c r="AA12" s="12">
        <f>NatAcc!AA23/NatAcc!Z23-1</f>
        <v>8.1500199304900489E-2</v>
      </c>
      <c r="AB12" s="12">
        <f>NatAcc!AB23/NatAcc!AA23-1</f>
        <v>8.6650006277342984E-2</v>
      </c>
      <c r="AC12" s="12">
        <f>NatAcc!AC23/NatAcc!AB23-1</f>
        <v>9.1800156725203363E-2</v>
      </c>
    </row>
    <row r="13" spans="1:29" ht="13.5">
      <c r="A13" s="68" t="s">
        <v>266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4.986094874708713E-2</v>
      </c>
      <c r="Y13" s="139">
        <f>NatAcc!Y42</f>
        <v>5.0014426302633419E-2</v>
      </c>
      <c r="Z13" s="12">
        <f>NatAcc!Z42</f>
        <v>4.4999781116394466E-2</v>
      </c>
      <c r="AA13" s="12">
        <f>NatAcc!AA42</f>
        <v>5.0000265057350779E-2</v>
      </c>
      <c r="AB13" s="12">
        <f>NatAcc!AB42</f>
        <v>5.5000025484525761E-2</v>
      </c>
      <c r="AC13" s="12">
        <f>NatAcc!AC42</f>
        <v>5.999983439719303E-2</v>
      </c>
    </row>
    <row r="14" spans="1:29" ht="13.5">
      <c r="A14" s="68" t="s">
        <v>265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267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</v>
      </c>
      <c r="W15" s="27">
        <f>NatAcc!W23</f>
        <v>34028.452192899829</v>
      </c>
      <c r="X15" s="27">
        <f>NatAcc!X23</f>
        <v>38042.216213230589</v>
      </c>
      <c r="Y15" s="140">
        <f>NatAcc!Y23</f>
        <v>41741.839</v>
      </c>
      <c r="Z15" s="13">
        <f>NatAcc!Z23</f>
        <v>45146.908000000003</v>
      </c>
      <c r="AA15" s="13">
        <f>NatAcc!AA23</f>
        <v>48826.390000000007</v>
      </c>
      <c r="AB15" s="13">
        <f>NatAcc!AB23</f>
        <v>53057.197000000007</v>
      </c>
      <c r="AC15" s="13">
        <f>NatAcc!AC23</f>
        <v>57927.856</v>
      </c>
    </row>
    <row r="16" spans="1:29" ht="13.5">
      <c r="A16" s="71" t="s">
        <v>268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</v>
      </c>
      <c r="W16" s="27">
        <f>W15/W55</f>
        <v>14377.828930719181</v>
      </c>
      <c r="X16" s="27">
        <f>X15/X55</f>
        <v>15159.049665563485</v>
      </c>
      <c r="Y16" s="140">
        <f t="shared" ref="Y16" si="7">Y15/Y55</f>
        <v>16433.794881889764</v>
      </c>
      <c r="Z16" s="13">
        <f t="shared" ref="Z16" si="8">Z15/Z55</f>
        <v>16721.077037037037</v>
      </c>
      <c r="AA16" s="13">
        <f t="shared" ref="AA16:AB16" si="9">AA15/AA55</f>
        <v>18083.84814814815</v>
      </c>
      <c r="AB16" s="13">
        <f t="shared" si="9"/>
        <v>19650.813703703705</v>
      </c>
      <c r="AC16" s="13">
        <f t="shared" ref="AC16" si="10">AC15/AC55</f>
        <v>21454.761481481481</v>
      </c>
    </row>
    <row r="17" spans="1:29" ht="13.5">
      <c r="A17" s="68" t="s">
        <v>269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270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10231.352862468555</v>
      </c>
      <c r="Y18" s="140">
        <f>NatAcc!Y44</f>
        <v>11226.356570383516</v>
      </c>
      <c r="Z18" s="13">
        <f>NatAcc!Z44</f>
        <v>12142.140820827279</v>
      </c>
      <c r="AA18" s="13">
        <f>NatAcc!AA44</f>
        <v>13131.727717712871</v>
      </c>
      <c r="AB18" s="13">
        <f>NatAcc!AB44</f>
        <v>14269.59200688505</v>
      </c>
      <c r="AC18" s="13">
        <f>NatAcc!AC44</f>
        <v>15579.542789521807</v>
      </c>
    </row>
    <row r="19" spans="1:29" ht="13.5">
      <c r="A19" s="71" t="s">
        <v>271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4078.4536075347205</v>
      </c>
      <c r="Y19" s="140">
        <f>NatAcc!Y45</f>
        <v>4419.8254214108329</v>
      </c>
      <c r="Z19" s="13">
        <f>NatAcc!Z45</f>
        <v>4497.0891928989922</v>
      </c>
      <c r="AA19" s="13">
        <f>NatAcc!AA45</f>
        <v>4863.6028584121741</v>
      </c>
      <c r="AB19" s="13">
        <f>NatAcc!AB45</f>
        <v>5285.0340766240924</v>
      </c>
      <c r="AC19" s="13">
        <f>NatAcc!AC45</f>
        <v>5770.2010331562242</v>
      </c>
    </row>
    <row r="20" spans="1:29" ht="13.5">
      <c r="A20" s="68" t="s">
        <v>272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15779.49</v>
      </c>
      <c r="Z20" s="13">
        <f>NatAcc!Z14</f>
        <v>17571.370000000003</v>
      </c>
      <c r="AA20" s="13">
        <f>NatAcc!AA14</f>
        <v>19311.870000000003</v>
      </c>
      <c r="AB20" s="13">
        <f>NatAcc!AB14</f>
        <v>21374</v>
      </c>
      <c r="AC20" s="13">
        <f>NatAcc!AC14</f>
        <v>23425.01</v>
      </c>
    </row>
    <row r="21" spans="1:29" ht="13.5">
      <c r="A21" s="75" t="s">
        <v>654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2.9999961280380294E-2</v>
      </c>
      <c r="AA21" s="12">
        <f>NatAcc!AA49</f>
        <v>2.999997911563046E-2</v>
      </c>
      <c r="AB21" s="12">
        <f>NatAcc!AB49</f>
        <v>3.0000093270001749E-2</v>
      </c>
      <c r="AC21" s="12">
        <f>NatAcc!AC49</f>
        <v>2.999994488054436E-2</v>
      </c>
    </row>
    <row r="22" spans="1:29" ht="13.5">
      <c r="A22" s="75" t="s">
        <v>273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3.000006760959506E-2</v>
      </c>
      <c r="AA22" s="12">
        <f>NatAcc!AA51</f>
        <v>3.0000114870663896E-2</v>
      </c>
      <c r="AB22" s="12">
        <f>NatAcc!AB51</f>
        <v>2.9999800848385938E-2</v>
      </c>
      <c r="AC22" s="12">
        <f>NatAcc!AC51</f>
        <v>2.9999972930843333E-2</v>
      </c>
    </row>
    <row r="23" spans="1:29" ht="13.5">
      <c r="A23" s="68" t="s">
        <v>274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6.4858329688881167E-2</v>
      </c>
      <c r="Y23" s="139">
        <f>NatAcc!Y47</f>
        <v>4.4986074687598965E-2</v>
      </c>
      <c r="Z23" s="12">
        <f>NatAcc!Z47</f>
        <v>3.499972352175984E-2</v>
      </c>
      <c r="AA23" s="12">
        <f>NatAcc!AA47</f>
        <v>2.9999929805569092E-2</v>
      </c>
      <c r="AB23" s="12">
        <f>NatAcc!AB47</f>
        <v>2.9999981069461779E-2</v>
      </c>
      <c r="AC23" s="12">
        <f>NatAcc!AC47</f>
        <v>3.0000308769948747E-2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275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276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7.4285714285714288E-2</v>
      </c>
      <c r="AA26" s="12">
        <f>(Budget!AA12+Budget!AA15)/(Budget!Z12+Budget!Z15)-1</f>
        <v>7.5531914893617103E-2</v>
      </c>
      <c r="AB26" s="12">
        <f>(Budget!AB12+Budget!AB15)/(Budget!AA12+Budget!AA15)-1</f>
        <v>7.1546323771843001E-2</v>
      </c>
      <c r="AC26" s="12">
        <f>(Budget!AC12+Budget!AC15)/(Budget!AB12+Budget!AB15)-1</f>
        <v>7.6923076923076872E-2</v>
      </c>
    </row>
    <row r="27" spans="1:29" ht="13.5">
      <c r="A27" s="71" t="s">
        <v>277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7.4285714285714288E-2</v>
      </c>
      <c r="AA27" s="12">
        <f>Budget!AA12/Budget!Z12-1</f>
        <v>7.5531914893617103E-2</v>
      </c>
      <c r="AB27" s="12">
        <f>Budget!AB12/Budget!AA12-1</f>
        <v>7.1546323771843001E-2</v>
      </c>
      <c r="AC27" s="12">
        <f>Budget!AC12/Budget!AB12-1</f>
        <v>7.6923076923076872E-2</v>
      </c>
    </row>
    <row r="28" spans="1:29" ht="13.5">
      <c r="A28" s="68" t="s">
        <v>278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6.010777803379419E-2</v>
      </c>
      <c r="Z28" s="12">
        <f>(Budget!Z19+Budget!Z35)/(Budget!Y19+Budget!Y35)-1</f>
        <v>0.11672131147540976</v>
      </c>
      <c r="AA28" s="12">
        <f>(Budget!AA19+Budget!AA35)/(Budget!Z19+Budget!Z35)-1</f>
        <v>6.7968291250734003E-2</v>
      </c>
      <c r="AB28" s="12">
        <f>(Budget!AB19+Budget!AB35)/(Budget!AA19+Budget!AA35)-1</f>
        <v>5.9037800687285147E-2</v>
      </c>
      <c r="AC28" s="12">
        <f>(Budget!AC19+Budget!AC35)/(Budget!AB19+Budget!AB35)-1</f>
        <v>7.8914919852034471E-2</v>
      </c>
    </row>
    <row r="29" spans="1:29" ht="13.5">
      <c r="A29" s="71" t="s">
        <v>279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4.2489442158555768E-2</v>
      </c>
      <c r="Z29" s="12">
        <f>Budget!Z19/Budget!Y19-1</f>
        <v>7.2091810119979227E-2</v>
      </c>
      <c r="AA29" s="12">
        <f>Budget!AA19/Budget!Z19-1</f>
        <v>4.2234332425068022E-2</v>
      </c>
      <c r="AB29" s="12">
        <f>Budget!AB19/Budget!AA19-1</f>
        <v>2.511671335200738E-2</v>
      </c>
      <c r="AC29" s="12">
        <f>Budget!AC19/Budget!AB19-1</f>
        <v>7.7967027962473789E-2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280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281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-0.1211916265671017</v>
      </c>
      <c r="W32" s="45">
        <f>(BOP!W13+BOP!W16)/(BOP!V13+BOP!V16)-1</f>
        <v>7.8863796411521303E-3</v>
      </c>
      <c r="X32" s="45">
        <f>(BOP!X13+BOP!X16)/(BOP!W13+BOP!W16)-1</f>
        <v>0.21876812111681887</v>
      </c>
      <c r="Y32" s="139">
        <f>(BOP!Y13+BOP!Y16)/(BOP!X13+BOP!X16)-1</f>
        <v>0.21713740129978443</v>
      </c>
      <c r="Z32" s="12">
        <f>(BOP!Z13+BOP!Z16)/(BOP!Y13+BOP!Y16)-1</f>
        <v>0.10494761140734443</v>
      </c>
      <c r="AA32" s="12">
        <f>(BOP!AA13+BOP!AA16)/(BOP!Z13+BOP!Z16)-1</f>
        <v>9.7941092467746627E-2</v>
      </c>
      <c r="AB32" s="12">
        <f>(BOP!AB13+BOP!AB16)/(BOP!AA13+BOP!AA16)-1</f>
        <v>0.10622331516995742</v>
      </c>
      <c r="AC32" s="12">
        <f>(BOP!AC13+BOP!AC16)/(BOP!AB13+BOP!AB16)-1</f>
        <v>0.1144322810371976</v>
      </c>
    </row>
    <row r="33" spans="1:29" ht="13.5">
      <c r="A33" s="71" t="s">
        <v>282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0.23861987628081938</v>
      </c>
      <c r="Y33" s="139">
        <f>BOP!Y13/BOP!X13-1</f>
        <v>0.23577731370433197</v>
      </c>
      <c r="Z33" s="12">
        <f>BOP!Z13/BOP!Y13-1</f>
        <v>0.11261870614957425</v>
      </c>
      <c r="AA33" s="12">
        <f>BOP!AA13/BOP!Z13-1</f>
        <v>0.11111045149589605</v>
      </c>
      <c r="AB33" s="12">
        <f>BOP!AB13/BOP!AA13-1</f>
        <v>0.1152707708048657</v>
      </c>
      <c r="AC33" s="12">
        <f>BOP!AC13/BOP!AB13-1</f>
        <v>0.11942703670546084</v>
      </c>
    </row>
    <row r="34" spans="1:29" ht="13.5">
      <c r="A34" s="71" t="s">
        <v>283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3.7880226897832436E-2</v>
      </c>
      <c r="W34" s="45">
        <f>BOP!W16/BOP!V16-1</f>
        <v>6.9559418663395212E-2</v>
      </c>
      <c r="X34" s="45">
        <f>BOP!X16/BOP!W16-1</f>
        <v>0.20140681730094601</v>
      </c>
      <c r="Y34" s="139">
        <f>BOP!Y16/BOP!X16-1</f>
        <v>0.20033097997261984</v>
      </c>
      <c r="Z34" s="12">
        <f>BOP!Z16/BOP!Y16-1</f>
        <v>9.7826825486958091E-2</v>
      </c>
      <c r="AA34" s="12">
        <f>BOP!AA16/BOP!Z16-1</f>
        <v>8.5551764797048069E-2</v>
      </c>
      <c r="AB34" s="12">
        <f>BOP!AB16/BOP!AA16-1</f>
        <v>9.75113474274234E-2</v>
      </c>
      <c r="AC34" s="12">
        <f>BOP!AC16/BOP!AB16-1</f>
        <v>0.10954490960420871</v>
      </c>
    </row>
    <row r="35" spans="1:29" ht="13.5">
      <c r="A35" s="68" t="s">
        <v>284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-0.13573659237722535</v>
      </c>
      <c r="W35" s="45">
        <f>(BOP!W14+BOP!W17)/(BOP!V14+BOP!V17)-1</f>
        <v>-2.0484730880023116E-2</v>
      </c>
      <c r="X35" s="45">
        <f>(BOP!X14+BOP!X17)/(BOP!W14+BOP!W17)-1</f>
        <v>0.10508783403516464</v>
      </c>
      <c r="Y35" s="139">
        <f>(BOP!Y14+BOP!Y17)/(BOP!X14+BOP!X17)-1</f>
        <v>0.20900696860554668</v>
      </c>
      <c r="Z35" s="12">
        <f>(BOP!Z14+BOP!Z17)/(BOP!Y14+BOP!Y17)-1</f>
        <v>4.8195803530520998E-2</v>
      </c>
      <c r="AA35" s="12">
        <f>(BOP!AA14+BOP!AA17)/(BOP!Z14+BOP!Z17)-1</f>
        <v>8.9476876627418989E-2</v>
      </c>
      <c r="AB35" s="12">
        <f>(BOP!AB14+BOP!AB17)/(BOP!AA14+BOP!AA17)-1</f>
        <v>9.6259864868902367E-2</v>
      </c>
      <c r="AC35" s="12">
        <f>(BOP!AC14+BOP!AC17)/(BOP!AB14+BOP!AB17)-1</f>
        <v>0.10306213843624246</v>
      </c>
    </row>
    <row r="36" spans="1:29" ht="13.5">
      <c r="A36" s="71" t="s">
        <v>282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-0.15702854727128435</v>
      </c>
      <c r="W36" s="45">
        <f>BOP!W14/BOP!V14-1</f>
        <v>-3.328565568929398E-2</v>
      </c>
      <c r="X36" s="45">
        <f>BOP!X14/BOP!W14-1</f>
        <v>9.8653233030237431E-2</v>
      </c>
      <c r="Y36" s="139">
        <f>BOP!Y14/BOP!X14-1</f>
        <v>0.21570066700999879</v>
      </c>
      <c r="Z36" s="12">
        <f>BOP!Z14/BOP!Y14-1</f>
        <v>4.6585232544755995E-2</v>
      </c>
      <c r="AA36" s="12">
        <f>BOP!AA14/BOP!Z14-1</f>
        <v>9.0818373384122575E-2</v>
      </c>
      <c r="AB36" s="12">
        <f>BOP!AB14/BOP!AA14-1</f>
        <v>9.8317369087528528E-2</v>
      </c>
      <c r="AC36" s="12">
        <f>BOP!AC14/BOP!AB14-1</f>
        <v>0.10582546785515312</v>
      </c>
    </row>
    <row r="37" spans="1:29" ht="13.5">
      <c r="A37" s="71" t="s">
        <v>283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-3.3212111161905811E-2</v>
      </c>
      <c r="W37" s="45">
        <f>BOP!W17/BOP!V17-1</f>
        <v>3.3259896441145465E-2</v>
      </c>
      <c r="X37" s="45">
        <f>BOP!X17/BOP!W17-1</f>
        <v>0.13036357644739738</v>
      </c>
      <c r="Y37" s="139">
        <f>BOP!Y17/BOP!X17-1</f>
        <v>0.1834510837836818</v>
      </c>
      <c r="Z37" s="12">
        <f>BOP!Z17/BOP!Y17-1</f>
        <v>5.4512368912962961E-2</v>
      </c>
      <c r="AA37" s="12">
        <f>BOP!AA17/BOP!Z17-1</f>
        <v>8.4255155474921128E-2</v>
      </c>
      <c r="AB37" s="12">
        <f>BOP!AB17/BOP!AA17-1</f>
        <v>8.8202635407341079E-2</v>
      </c>
      <c r="AC37" s="12">
        <f>BOP!AC17/BOP!AB17-1</f>
        <v>9.2140300279856646E-2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285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286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0.14242253776332991</v>
      </c>
      <c r="Z40" s="12">
        <f>NatBank!Z22/NatBank!Y22-1</f>
        <v>0.10145062648679981</v>
      </c>
      <c r="AA40" s="12">
        <f>NatBank!AA22/NatBank!Z22-1</f>
        <v>0.11310033034380607</v>
      </c>
      <c r="AB40" s="12">
        <f>NatBank!AB22/NatBank!AA22-1</f>
        <v>0.12611307502484403</v>
      </c>
      <c r="AC40" s="12">
        <f>NatBank!AC22/NatBank!AB22-1</f>
        <v>0.13912950922145795</v>
      </c>
    </row>
    <row r="41" spans="1:29" ht="13.5">
      <c r="A41" s="68" t="s">
        <v>287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0.20592912132011548</v>
      </c>
      <c r="Z41" s="12">
        <f>MonSer!Z43</f>
        <v>0.13122188999044812</v>
      </c>
      <c r="AA41" s="12">
        <f>MonSer!AA43</f>
        <v>0.13899878266912194</v>
      </c>
      <c r="AB41" s="12">
        <f>MonSer!AB43</f>
        <v>0.15283834950843894</v>
      </c>
      <c r="AC41" s="12">
        <f>MonSer!AC43</f>
        <v>0.16677775574319142</v>
      </c>
    </row>
    <row r="42" spans="1:29" ht="13.5">
      <c r="A42" s="68" t="s">
        <v>288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0.17499017549129939</v>
      </c>
      <c r="Z42" s="12">
        <f>MonSer!Z44</f>
        <v>0.1508727772379623</v>
      </c>
      <c r="AA42" s="12">
        <f>MonSer!AA44</f>
        <v>0.15812452343555097</v>
      </c>
      <c r="AB42" s="12">
        <f>MonSer!AB44</f>
        <v>0.17101576354829268</v>
      </c>
      <c r="AC42" s="12">
        <f>MonSer!AC44</f>
        <v>0.1839893044387356</v>
      </c>
    </row>
    <row r="43" spans="1:29" ht="13.5">
      <c r="A43" s="68" t="s">
        <v>289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2.3797769034563445</v>
      </c>
      <c r="W44" s="27">
        <f>MonSer!W25</f>
        <v>2.1207870374146918</v>
      </c>
      <c r="X44" s="27">
        <f>MonSer!X25</f>
        <v>2.0656842887381757</v>
      </c>
      <c r="Y44" s="140">
        <f>MonSer!Y25</f>
        <v>1.8795242464606032</v>
      </c>
      <c r="Z44" s="13">
        <f>MonSer!Z25</f>
        <v>1.7970351228398429</v>
      </c>
      <c r="AA44" s="13">
        <f>MonSer!AA25</f>
        <v>1.7063177529960358</v>
      </c>
      <c r="AB44" s="13">
        <f>MonSer!AB25</f>
        <v>1.6083522878943848</v>
      </c>
      <c r="AC44" s="13">
        <f>MonSer!AC25</f>
        <v>1.5049989351861841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5.5103122972090279</v>
      </c>
      <c r="W45" s="27">
        <f>MonSer!W26</f>
        <v>5.2307539850490228</v>
      </c>
      <c r="X45" s="27">
        <f>MonSer!X26</f>
        <v>4.5190720056726716</v>
      </c>
      <c r="Y45" s="140">
        <f>MonSer!Y26</f>
        <v>4.2200810798159702</v>
      </c>
      <c r="Z45" s="13">
        <f>MonSer!Z26</f>
        <v>3.9659744403332531</v>
      </c>
      <c r="AA45" s="13">
        <f>MonSer!AA26</f>
        <v>3.7035759634333019</v>
      </c>
      <c r="AB45" s="13">
        <f>MonSer!AB26</f>
        <v>3.4367520653341268</v>
      </c>
      <c r="AC45" s="13">
        <f>MonSer!AC26</f>
        <v>3.1691556921083843</v>
      </c>
    </row>
    <row r="46" spans="1:29" ht="13.5">
      <c r="A46" s="68" t="s">
        <v>290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2.8408951605694064</v>
      </c>
      <c r="Z47" s="15">
        <f>MonSer!Z28</f>
        <v>2.9176821144080174</v>
      </c>
      <c r="AA47" s="15">
        <f>MonSer!AA28</f>
        <v>2.9855676850798756</v>
      </c>
      <c r="AB47" s="15">
        <f>MonSer!AB28</f>
        <v>3.0564221291341283</v>
      </c>
      <c r="AC47" s="15">
        <f>MonSer!AC28</f>
        <v>3.1306057156505878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1.2652674758977935</v>
      </c>
      <c r="Z48" s="15">
        <f>MonSer!Z29</f>
        <v>1.3220400977753781</v>
      </c>
      <c r="AA48" s="15">
        <f>MonSer!AA29</f>
        <v>1.375515770196464</v>
      </c>
      <c r="AB48" s="15">
        <f>MonSer!AB29</f>
        <v>1.4303631541386679</v>
      </c>
      <c r="AC48" s="15">
        <f>MonSer!AC29</f>
        <v>1.4866919540350505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291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292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3.4731289825356422</v>
      </c>
      <c r="W51" s="27">
        <f>NatBank!W29</f>
        <v>3.8773277867730469</v>
      </c>
      <c r="X51" s="27">
        <f>NatBank!X29</f>
        <v>3.8381325613460073</v>
      </c>
      <c r="Y51" s="140">
        <f>NatBank!Y29</f>
        <v>3.4921356291538475</v>
      </c>
      <c r="Z51" s="13">
        <f>NatBank!Z29</f>
        <v>3.6647247223750039</v>
      </c>
      <c r="AA51" s="13">
        <f>NatBank!AA29</f>
        <v>3.7001233508756206</v>
      </c>
      <c r="AB51" s="13">
        <f>NatBank!AB29</f>
        <v>3.7127465243275086</v>
      </c>
      <c r="AC51" s="13">
        <f>NatBank!AC29</f>
        <v>3.7360970853517799</v>
      </c>
    </row>
    <row r="52" spans="1:29" ht="13.5">
      <c r="A52" s="68" t="s">
        <v>268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3015.3143000097539</v>
      </c>
      <c r="Y52" s="140">
        <f>NatBank!Y30</f>
        <v>3316.9011111111108</v>
      </c>
      <c r="Z52" s="13">
        <f>NatBank!Z30</f>
        <v>3648.5911111111109</v>
      </c>
      <c r="AA52" s="13">
        <f>NatBank!AA30</f>
        <v>4013.4518518518516</v>
      </c>
      <c r="AB52" s="13">
        <f>NatBank!AB30</f>
        <v>4414.7962962962965</v>
      </c>
      <c r="AC52" s="13">
        <f>NatBank!AC30</f>
        <v>4900.4222222222215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293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294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2.54</v>
      </c>
      <c r="Z55" s="15">
        <f>NatAcc!Z55</f>
        <v>2.7</v>
      </c>
      <c r="AA55" s="15">
        <f>NatAcc!AA55</f>
        <v>2.7</v>
      </c>
      <c r="AB55" s="15">
        <f>NatAcc!AB55</f>
        <v>2.7</v>
      </c>
      <c r="AC55" s="15">
        <f>NatAcc!AC55</f>
        <v>2.7</v>
      </c>
    </row>
    <row r="56" spans="1:29" ht="13.5" hidden="1">
      <c r="A56" s="68" t="s">
        <v>295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2.6125451612903232</v>
      </c>
      <c r="Y56" s="142">
        <f>NatAcc!Y56</f>
        <v>2.7</v>
      </c>
      <c r="Z56" s="15">
        <f>NatAcc!Z56</f>
        <v>2.7</v>
      </c>
      <c r="AA56" s="15">
        <f>NatAcc!AA56</f>
        <v>2.7</v>
      </c>
      <c r="AB56" s="15">
        <f>NatAcc!AB56</f>
        <v>2.7</v>
      </c>
      <c r="AC56" s="15">
        <f>NatAcc!AC56</f>
        <v>2.7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296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297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0.13719999999999999</v>
      </c>
      <c r="AB59" s="12">
        <f>NatAcc!AB52</f>
        <v>0.12720000000000001</v>
      </c>
      <c r="AC59" s="12">
        <f>NatAcc!AC52</f>
        <v>0.1172</v>
      </c>
    </row>
    <row r="60" spans="1:29" ht="13.5">
      <c r="A60" s="68" t="s">
        <v>298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299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300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301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0.37653736928700715</v>
      </c>
      <c r="W65" s="45">
        <f>NatAcc!W95</f>
        <v>0.37808187359359935</v>
      </c>
      <c r="X65" s="45">
        <f>NatAcc!X95</f>
        <v>0.37976841013056145</v>
      </c>
      <c r="Y65" s="139">
        <f>NatAcc!Y95</f>
        <v>0.37802575013525397</v>
      </c>
      <c r="Z65" s="12">
        <f>NatAcc!Z95</f>
        <v>0.38920428393457202</v>
      </c>
      <c r="AA65" s="12">
        <f>NatAcc!AA95</f>
        <v>0.39552115157397466</v>
      </c>
      <c r="AB65" s="12">
        <f>NatAcc!AB95</f>
        <v>0.40284826957594455</v>
      </c>
      <c r="AC65" s="12">
        <f>NatAcc!AC95</f>
        <v>0.40438247878533601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275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302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0.28225527795996136</v>
      </c>
      <c r="W68" s="43">
        <f>Budget!W83</f>
        <v>0.28433578810983468</v>
      </c>
      <c r="X68" s="43">
        <f>Budget!X83</f>
        <v>0.28708038053739249</v>
      </c>
      <c r="Y68" s="143">
        <f>Budget!Y83</f>
        <v>0.27847359576083841</v>
      </c>
      <c r="Z68" s="16">
        <f>Budget!Z83</f>
        <v>0.27826933352777999</v>
      </c>
      <c r="AA68" s="16">
        <f>Budget!AA83</f>
        <v>0.27448271313934941</v>
      </c>
      <c r="AB68" s="16">
        <f>Budget!AB83</f>
        <v>0.26857807810691542</v>
      </c>
      <c r="AC68" s="16">
        <f>Budget!AC83</f>
        <v>0.26481214840749501</v>
      </c>
    </row>
    <row r="69" spans="1:29" ht="13.5">
      <c r="A69" s="71" t="s">
        <v>276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0.25226629454924854</v>
      </c>
      <c r="W69" s="43">
        <f>SUM(W70:W71)</f>
        <v>0.25819761845392569</v>
      </c>
      <c r="X69" s="43">
        <f>SUM(X70:X71)</f>
        <v>0.25705516930238698</v>
      </c>
      <c r="Y69" s="143">
        <f t="shared" ref="Y69" si="16">SUM(Y70:Y71)</f>
        <v>0.25154617648733685</v>
      </c>
      <c r="Z69" s="16">
        <f t="shared" ref="Z69" si="17">SUM(Z70:Z71)</f>
        <v>0.24985099754782761</v>
      </c>
      <c r="AA69" s="16">
        <f t="shared" ref="AA69:AB69" si="18">SUM(AA70:AA71)</f>
        <v>0.24847218891259415</v>
      </c>
      <c r="AB69" s="16">
        <f t="shared" si="18"/>
        <v>0.24501859757122108</v>
      </c>
      <c r="AC69" s="16">
        <f t="shared" ref="AC69" si="19">SUM(AC70:AC71)</f>
        <v>0.24167992683865255</v>
      </c>
    </row>
    <row r="70" spans="1:29" ht="13.5">
      <c r="A70" s="73" t="s">
        <v>277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0.25226629454924854</v>
      </c>
      <c r="W70" s="43">
        <f>Budget!W84</f>
        <v>0.25819761845392569</v>
      </c>
      <c r="X70" s="43">
        <f>Budget!X84</f>
        <v>0.25705516930238698</v>
      </c>
      <c r="Y70" s="143">
        <f>Budget!Y84</f>
        <v>0.25154617648733685</v>
      </c>
      <c r="Z70" s="16">
        <f>Budget!Z84</f>
        <v>0.24985099754782761</v>
      </c>
      <c r="AA70" s="16">
        <f>Budget!AA84</f>
        <v>0.24847218891259415</v>
      </c>
      <c r="AB70" s="16">
        <f>Budget!AB84</f>
        <v>0.24501859757122108</v>
      </c>
      <c r="AC70" s="16">
        <f>Budget!AC84</f>
        <v>0.24167992683865255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303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0.30519017171643431</v>
      </c>
      <c r="W72" s="43">
        <f>SUM(W73:W74)</f>
        <v>0.31013757620359911</v>
      </c>
      <c r="X72" s="43">
        <f>SUM(X73:X74)</f>
        <v>0.30251297052529696</v>
      </c>
      <c r="Y72" s="143">
        <f t="shared" ref="Y72" si="25">SUM(Y73:Y74)</f>
        <v>0.29227270029957231</v>
      </c>
      <c r="Z72" s="16">
        <f t="shared" ref="Z72" si="26">SUM(Z73:Z74)</f>
        <v>0.30177038923684429</v>
      </c>
      <c r="AA72" s="16">
        <f t="shared" ref="AA72:AB72" si="27">SUM(AA73:AA74)</f>
        <v>0.29799458858211714</v>
      </c>
      <c r="AB72" s="16">
        <f t="shared" si="27"/>
        <v>0.29042242845961119</v>
      </c>
      <c r="AC72" s="16">
        <f t="shared" ref="AC72" si="28">SUM(AC73:AC74)</f>
        <v>0.28699491312089992</v>
      </c>
    </row>
    <row r="73" spans="1:29" ht="13.5">
      <c r="A73" s="71" t="s">
        <v>279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0.24925094729704658</v>
      </c>
      <c r="W73" s="43">
        <f>Budget!W91</f>
        <v>0.25932788485857938</v>
      </c>
      <c r="X73" s="43">
        <f>Budget!X91</f>
        <v>0.24168775204248824</v>
      </c>
      <c r="Y73" s="143">
        <f>Budget!Y91</f>
        <v>0.22962572396486891</v>
      </c>
      <c r="Z73" s="16">
        <f>Budget!Z91</f>
        <v>0.22761248677318055</v>
      </c>
      <c r="AA73" s="16">
        <f>Budget!AA91</f>
        <v>0.21934859406972332</v>
      </c>
      <c r="AB73" s="16">
        <f>Budget!AB91</f>
        <v>0.20692762944111048</v>
      </c>
      <c r="AC73" s="16">
        <f>Budget!AC91</f>
        <v>0.20430585243824664</v>
      </c>
    </row>
    <row r="74" spans="1:29" ht="13.5">
      <c r="A74" s="71" t="s">
        <v>304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5.5939224419387736E-2</v>
      </c>
      <c r="W74" s="43">
        <f>Budget!W107</f>
        <v>5.0809691345019725E-2</v>
      </c>
      <c r="X74" s="43">
        <f>Budget!X107</f>
        <v>6.0825218482808738E-2</v>
      </c>
      <c r="Y74" s="143">
        <f>Budget!Y107</f>
        <v>6.2646976334703411E-2</v>
      </c>
      <c r="Z74" s="16">
        <f>Budget!Z107</f>
        <v>7.415790246366373E-2</v>
      </c>
      <c r="AA74" s="16">
        <f>Budget!AA107</f>
        <v>7.8645994512393805E-2</v>
      </c>
      <c r="AB74" s="16">
        <f>Budget!AB107</f>
        <v>8.3494799018500723E-2</v>
      </c>
      <c r="AC74" s="16">
        <f>Budget!AC107</f>
        <v>8.2689060682653262E-2</v>
      </c>
    </row>
    <row r="75" spans="1:29" ht="13.5">
      <c r="A75" s="68" t="s">
        <v>305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3.3004330662914742E-2</v>
      </c>
      <c r="W75" s="43">
        <f>Budget!W104</f>
        <v>2.5007903251255285E-2</v>
      </c>
      <c r="X75" s="43">
        <f>Budget!X104</f>
        <v>4.5392628494904268E-2</v>
      </c>
      <c r="Y75" s="143">
        <f>Budget!Y104</f>
        <v>4.8847871795969507E-2</v>
      </c>
      <c r="Z75" s="16">
        <f>Budget!Z104</f>
        <v>5.0656846754599451E-2</v>
      </c>
      <c r="AA75" s="16">
        <f>Budget!AA104</f>
        <v>5.5134119069626071E-2</v>
      </c>
      <c r="AB75" s="16">
        <f>Budget!AB104</f>
        <v>6.1650448665804936E-2</v>
      </c>
      <c r="AC75" s="16">
        <f>Budget!AC104</f>
        <v>6.0506295969248371E-2</v>
      </c>
    </row>
    <row r="76" spans="1:29" ht="13.5">
      <c r="A76" s="68" t="s">
        <v>306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-1.1753449307352067E-2</v>
      </c>
      <c r="W76" s="43">
        <f>Budget!W110</f>
        <v>-1.5011159100459377E-2</v>
      </c>
      <c r="X76" s="43">
        <f>Budget!X110</f>
        <v>-9.4015768909281143E-3</v>
      </c>
      <c r="Y76" s="143">
        <f>Budget!Y110</f>
        <v>-8.5286132218563727E-3</v>
      </c>
      <c r="Z76" s="16">
        <f>Budget!Z110</f>
        <v>-2.0178569039545298E-2</v>
      </c>
      <c r="AA76" s="16">
        <f>Budget!AA110</f>
        <v>-2.0849380836879396E-2</v>
      </c>
      <c r="AB76" s="16">
        <f>Budget!AB110</f>
        <v>-1.9394164376983575E-2</v>
      </c>
      <c r="AC76" s="16">
        <f>Budget!AC110</f>
        <v>-1.9938593964188834E-2</v>
      </c>
    </row>
    <row r="77" spans="1:29" ht="13.5" hidden="1">
      <c r="A77" s="68" t="s">
        <v>660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-3.6002699044911282E-2</v>
      </c>
      <c r="W77" s="43">
        <f>Budget!W130</f>
        <v>-3.8922848885890676E-2</v>
      </c>
      <c r="X77" s="43">
        <f>Budget!X130</f>
        <v>-3.7806316366232093E-2</v>
      </c>
      <c r="Y77" s="143">
        <f>Budget!Y130</f>
        <v>-2.7574252298754733E-2</v>
      </c>
      <c r="Z77" s="16">
        <f>Budget!Z130</f>
        <v>-2.8661985002383771E-2</v>
      </c>
      <c r="AA77" s="16">
        <f>Budget!AA130</f>
        <v>-2.6891195519472149E-2</v>
      </c>
      <c r="AB77" s="16">
        <f>Budget!AB130</f>
        <v>-2.7027436070548541E-2</v>
      </c>
      <c r="AC77" s="16">
        <f>Budget!AC130</f>
        <v>-2.6412163433081313E-2</v>
      </c>
    </row>
    <row r="78" spans="1:29" ht="13.5" hidden="1">
      <c r="A78" s="68" t="s">
        <v>379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-3.7042741214538592E-2</v>
      </c>
      <c r="W78" s="43">
        <f>Budget!W131</f>
        <v>-4.0577822990817802E-2</v>
      </c>
      <c r="X78" s="43">
        <f>Budget!X131</f>
        <v>-3.9390335397411526E-2</v>
      </c>
      <c r="Y78" s="143">
        <f>Budget!Y131</f>
        <v>-2.8412739553712523E-2</v>
      </c>
      <c r="Z78" s="16">
        <f>Budget!Z131</f>
        <v>-2.9437231891938202E-2</v>
      </c>
      <c r="AA78" s="16">
        <f>Budget!AA131</f>
        <v>-2.7608020990288241E-2</v>
      </c>
      <c r="AB78" s="16">
        <f>Budget!AB131</f>
        <v>-2.7687101525547982E-2</v>
      </c>
      <c r="AC78" s="16">
        <f>Budget!AC131</f>
        <v>-2.7016363250177946E-2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280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655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-0.28117324893366491</v>
      </c>
      <c r="W81" s="43">
        <f>BOP!W38</f>
        <v>-0.26910745146199161</v>
      </c>
      <c r="X81" s="43">
        <f>BOP!X38</f>
        <v>-0.25335959198080998</v>
      </c>
      <c r="Y81" s="143">
        <f>BOP!Y38</f>
        <v>-0.27968293395027466</v>
      </c>
      <c r="Z81" s="16">
        <f>BOP!Z38</f>
        <v>-0.26996776833531994</v>
      </c>
      <c r="AA81" s="16">
        <f>BOP!AA38</f>
        <v>-0.26669327795890696</v>
      </c>
      <c r="AB81" s="16">
        <f>BOP!AB38</f>
        <v>-0.26477237385910141</v>
      </c>
      <c r="AC81" s="16">
        <f>BOP!AC38</f>
        <v>-0.26425265937686354</v>
      </c>
    </row>
    <row r="82" spans="1:29" ht="13.5">
      <c r="A82" s="20" t="s">
        <v>308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309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-0.20118145860898839</v>
      </c>
      <c r="W83" s="43">
        <f>BOP!W37-BOP!W49</f>
        <v>-0.20654272653342376</v>
      </c>
      <c r="X83" s="43">
        <f>BOP!X37-BOP!X49</f>
        <v>-0.17069714148916534</v>
      </c>
      <c r="Y83" s="143">
        <f>BOP!Y37-BOP!Y49</f>
        <v>-0.17701278086957306</v>
      </c>
      <c r="Z83" s="16">
        <f>BOP!Z37-BOP!Z49</f>
        <v>-0.1536872026762055</v>
      </c>
      <c r="AA83" s="16">
        <f>BOP!AA37-BOP!AA49</f>
        <v>-0.14470221943502265</v>
      </c>
      <c r="AB83" s="16">
        <f>BOP!AB37-BOP!AB49</f>
        <v>-0.1343413222526624</v>
      </c>
      <c r="AC83" s="16">
        <f>BOP!AC37-BOP!AC49</f>
        <v>-0.12433077101973181</v>
      </c>
    </row>
    <row r="84" spans="1:29" ht="13.5">
      <c r="A84" s="71" t="s">
        <v>310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-0.12117473915866292</v>
      </c>
      <c r="W84" s="43">
        <f>BOP!W37</f>
        <v>-0.12849061474083537</v>
      </c>
      <c r="X84" s="43">
        <f>BOP!X37</f>
        <v>-8.6820235087053346E-2</v>
      </c>
      <c r="Y84" s="143">
        <f>BOP!Y37</f>
        <v>-9.6886699218019595E-2</v>
      </c>
      <c r="Z84" s="16">
        <f>BOP!Z37</f>
        <v>-7.4860032496577716E-2</v>
      </c>
      <c r="AA84" s="16">
        <f>BOP!AA37</f>
        <v>-6.6874389034290591E-2</v>
      </c>
      <c r="AB84" s="16">
        <f>BOP!AB37</f>
        <v>-5.9077131421020869E-2</v>
      </c>
      <c r="AC84" s="16">
        <f>BOP!AC37</f>
        <v>-5.0736712920982217E-2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661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311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0.41298645991200744</v>
      </c>
      <c r="W87" s="43">
        <f>W88+W92</f>
        <v>0.4439786692958172</v>
      </c>
      <c r="X87" s="43">
        <f>X88+X92</f>
        <v>0.44261691640916778</v>
      </c>
      <c r="Y87" s="143">
        <f t="shared" ref="Y87" si="34">Y88+Y92</f>
        <v>0.42963023023494484</v>
      </c>
      <c r="Z87" s="16">
        <f t="shared" ref="Z87" si="35">Z88+Z92</f>
        <v>0.43039306700693658</v>
      </c>
      <c r="AA87" s="16">
        <f t="shared" ref="AA87:AB87" si="36">AA88+AA92</f>
        <v>0.42970445695452797</v>
      </c>
      <c r="AB87" s="16">
        <f t="shared" si="36"/>
        <v>0.41984721318768492</v>
      </c>
      <c r="AC87" s="16">
        <f t="shared" ref="AC87" si="37">AC88+AC92</f>
        <v>0.41035378557770208</v>
      </c>
    </row>
    <row r="88" spans="1:29" ht="13.5">
      <c r="A88" s="20" t="s">
        <v>312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0.32395322010582156</v>
      </c>
      <c r="W88" s="43">
        <f>Budget!W72</f>
        <v>0.35080220090911907</v>
      </c>
      <c r="X88" s="43">
        <f>Budget!X72</f>
        <v>0.34968857647794938</v>
      </c>
      <c r="Y88" s="143">
        <f>Budget!Y72</f>
        <v>0.33579152801581169</v>
      </c>
      <c r="Z88" s="16">
        <f>Budget!Z72</f>
        <v>0.33293345803437968</v>
      </c>
      <c r="AA88" s="16">
        <f>Budget!AA72</f>
        <v>0.33027052378846761</v>
      </c>
      <c r="AB88" s="16">
        <f>Budget!AB72</f>
        <v>0.31957806402776984</v>
      </c>
      <c r="AC88" s="16">
        <f>Budget!AC72</f>
        <v>0.31048818723758742</v>
      </c>
    </row>
    <row r="89" spans="1:29" ht="13.5">
      <c r="A89" s="21" t="s">
        <v>313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0.68919917247600215</v>
      </c>
      <c r="W89" s="43">
        <f>Budget!W73</f>
        <v>0.71796275693552458</v>
      </c>
      <c r="X89" s="43">
        <f>Budget!X73</f>
        <v>0.6650907379155595</v>
      </c>
      <c r="Y89" s="143">
        <f>Budget!Y73</f>
        <v>0.55710286630743122</v>
      </c>
      <c r="Z89" s="16">
        <f>Budget!Z73</f>
        <v>0.54067693806299111</v>
      </c>
      <c r="AA89" s="16">
        <f>Budget!AA73</f>
        <v>0.52832089024131346</v>
      </c>
      <c r="AB89" s="16">
        <f>Budget!AB73</f>
        <v>0.50217120817551553</v>
      </c>
      <c r="AC89" s="16">
        <f>Budget!AC73</f>
        <v>0.47797964019278727</v>
      </c>
    </row>
    <row r="90" spans="1:29" ht="13.5">
      <c r="A90" s="55" t="s">
        <v>314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3.8511070456246473E-2</v>
      </c>
      <c r="W90" s="43">
        <f>Budget!W74</f>
        <v>3.5480536149186302E-2</v>
      </c>
      <c r="X90" s="43">
        <f>Budget!X74</f>
        <v>3.5993202542060079E-2</v>
      </c>
      <c r="Y90" s="143">
        <f>Budget!Y74</f>
        <v>4.3010243873997732E-2</v>
      </c>
      <c r="Z90" s="43">
        <f>Budget!Z74</f>
        <v>4.424431784254635E-2</v>
      </c>
      <c r="AA90" s="43">
        <f>Budget!AA74</f>
        <v>3.6202255613479166E-2</v>
      </c>
      <c r="AB90" s="43">
        <f>Budget!AB74</f>
        <v>6.974634542477301E-2</v>
      </c>
      <c r="AC90" s="43">
        <f>Budget!AC74</f>
        <v>3.3484776651224693E-2</v>
      </c>
    </row>
    <row r="91" spans="1:29" ht="13.5">
      <c r="A91" s="75" t="s">
        <v>315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1.2180859445126802</v>
      </c>
      <c r="Y91" s="143">
        <f>Budget!Y67*NatAcc!Y56/Budget!Y11</f>
        <v>1.2058289659325534</v>
      </c>
      <c r="Z91" s="16">
        <f>Budget!Z67*NatAcc!Z56/Budget!Z11</f>
        <v>1.1964432221603121</v>
      </c>
      <c r="AA91" s="16">
        <f>Budget!AA67*NatAcc!AA56/Budget!AA11</f>
        <v>1.2032470825249963</v>
      </c>
      <c r="AB91" s="16">
        <f>Budget!AB67*NatAcc!AB56/Budget!AB11</f>
        <v>1.1898888631578948</v>
      </c>
      <c r="AC91" s="16">
        <f>Budget!AC67*NatAcc!AC56/Budget!AC11</f>
        <v>1.1724846805736637</v>
      </c>
    </row>
    <row r="92" spans="1:29" ht="13.5">
      <c r="A92" s="75" t="s">
        <v>316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8.9033239806185882E-2</v>
      </c>
      <c r="W92" s="43">
        <f>Budget!W71/SelInd!W15</f>
        <v>9.317646838669813E-2</v>
      </c>
      <c r="X92" s="43">
        <f>Budget!X71/SelInd!X15</f>
        <v>9.2928339931218393E-2</v>
      </c>
      <c r="Y92" s="143">
        <f>Budget!Y71/SelInd!Y15</f>
        <v>9.383870221913318E-2</v>
      </c>
      <c r="Z92" s="16">
        <f>Budget!Z71/SelInd!Z15</f>
        <v>9.7459608972556871E-2</v>
      </c>
      <c r="AA92" s="16">
        <f>Budget!AA71/SelInd!AA15</f>
        <v>9.943393316606039E-2</v>
      </c>
      <c r="AB92" s="16">
        <f>Budget!AB71/SelInd!AB15</f>
        <v>0.10026914915991508</v>
      </c>
      <c r="AC92" s="16">
        <f>Budget!AC71/SelInd!AC15</f>
        <v>9.9865598340114645E-2</v>
      </c>
    </row>
    <row r="93" spans="1:29" ht="13.5">
      <c r="A93" s="75" t="s">
        <v>317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1.5417874101344815</v>
      </c>
      <c r="Y93" s="143">
        <f>Budget!Y76</f>
        <v>1.542804189607708</v>
      </c>
      <c r="Z93" s="16">
        <f>Budget!Z76</f>
        <v>1.5466780386850274</v>
      </c>
      <c r="AA93" s="16">
        <f>Budget!AA76</f>
        <v>1.5655064467989852</v>
      </c>
      <c r="AB93" s="16">
        <f>Budget!AB76</f>
        <v>1.5632221964912281</v>
      </c>
      <c r="AC93" s="16">
        <f>Budget!AC76</f>
        <v>1.5496033246414602</v>
      </c>
    </row>
    <row r="94" spans="1:29" ht="27">
      <c r="A94" s="75" t="s">
        <v>318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8.7577426015141083E-2</v>
      </c>
      <c r="Z94" s="43">
        <f>Budget!Z77</f>
        <v>9.7906550983045446E-2</v>
      </c>
      <c r="AA94" s="43">
        <f>Budget!AA77</f>
        <v>8.2450380540217874E-2</v>
      </c>
      <c r="AB94" s="43">
        <f>Budget!AB77</f>
        <v>0.16526315789473683</v>
      </c>
      <c r="AC94" s="43">
        <f>Budget!AC77</f>
        <v>8.2138200782268578E-2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319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262</v>
      </c>
    </row>
    <row r="2" spans="1:29" ht="18.75">
      <c r="A2" s="29" t="s">
        <v>322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323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324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25418.998232038037</v>
      </c>
      <c r="W11" s="27">
        <f t="shared" si="6"/>
        <v>26486.119141461</v>
      </c>
      <c r="X11" s="27">
        <f t="shared" ref="X11" si="7">SUM(X12:X13)</f>
        <v>28040.457928206451</v>
      </c>
      <c r="Y11" s="140">
        <f t="shared" ref="Y11" si="8">SUM(Y12:Y13)</f>
        <v>31244.09</v>
      </c>
      <c r="Z11" s="27">
        <f t="shared" ref="Z11:AA11" si="9">SUM(Z12:Z13)</f>
        <v>32032.720000000001</v>
      </c>
      <c r="AA11" s="27">
        <f t="shared" si="9"/>
        <v>34135.21</v>
      </c>
      <c r="AB11" s="27">
        <f t="shared" ref="AB11:AC11" si="10">SUM(AB12:AB13)</f>
        <v>36444.559999999998</v>
      </c>
      <c r="AC11" s="27">
        <f t="shared" si="10"/>
        <v>39371.01</v>
      </c>
    </row>
    <row r="12" spans="1:29" ht="13.5">
      <c r="A12" s="22" t="s">
        <v>325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3233</v>
      </c>
      <c r="Z12" s="27">
        <f>End!AB9</f>
        <v>3332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326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22614.165592908037</v>
      </c>
      <c r="W13" s="27">
        <f>Data!X7</f>
        <v>23339.216877241</v>
      </c>
      <c r="X13" s="27">
        <f>Data!Y7</f>
        <v>24855.804554816452</v>
      </c>
      <c r="Y13" s="140">
        <f>End!AA10</f>
        <v>28011.09</v>
      </c>
      <c r="Z13" s="27">
        <f>End!AB10</f>
        <v>28700.720000000001</v>
      </c>
      <c r="AA13" s="27">
        <f>End!AC10</f>
        <v>30730.21</v>
      </c>
      <c r="AB13" s="27">
        <f>End!AD10</f>
        <v>32939.56</v>
      </c>
      <c r="AC13" s="27">
        <f>End!AE10</f>
        <v>35571.01</v>
      </c>
    </row>
    <row r="14" spans="1:29" ht="13.5">
      <c r="A14" s="20" t="s">
        <v>301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15779.49</v>
      </c>
      <c r="Z14" s="27">
        <f t="shared" ref="Z14:AA14" si="19">SUM(Z15:Z16)</f>
        <v>17571.370000000003</v>
      </c>
      <c r="AA14" s="27">
        <f t="shared" si="19"/>
        <v>19311.870000000003</v>
      </c>
      <c r="AB14" s="27">
        <f t="shared" ref="AB14:AC14" si="20">SUM(AB15:AB16)</f>
        <v>21374</v>
      </c>
      <c r="AC14" s="27">
        <f t="shared" si="20"/>
        <v>23425.01</v>
      </c>
    </row>
    <row r="15" spans="1:29" ht="13.5">
      <c r="A15" s="22" t="s">
        <v>325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2615</v>
      </c>
      <c r="Z15" s="27">
        <f>End!AB57</f>
        <v>3348</v>
      </c>
      <c r="AA15" s="27">
        <f>End!AC57</f>
        <v>3840</v>
      </c>
      <c r="AB15" s="27">
        <f>End!AD57</f>
        <v>4430</v>
      </c>
      <c r="AC15" s="27">
        <f>End!AE57</f>
        <v>4790</v>
      </c>
    </row>
    <row r="16" spans="1:29" ht="13.5">
      <c r="A16" s="22" t="s">
        <v>326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13164.49</v>
      </c>
      <c r="Z16" s="27">
        <f>End!AB58</f>
        <v>14223.37</v>
      </c>
      <c r="AA16" s="27">
        <f>End!AC58</f>
        <v>15471.87</v>
      </c>
      <c r="AB16" s="27">
        <f>End!AD58</f>
        <v>16944</v>
      </c>
      <c r="AC16" s="27">
        <f>End!AE58</f>
        <v>18635.009999999998</v>
      </c>
    </row>
    <row r="17" spans="1:29" ht="13.5">
      <c r="A17" s="20" t="s">
        <v>281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14143.96843678621</v>
      </c>
      <c r="W17" s="27">
        <f t="shared" si="24"/>
        <v>14867.239773435542</v>
      </c>
      <c r="X17" s="27">
        <f t="shared" ref="X17" si="25">SUM(X18:X19)</f>
        <v>19213.05305444542</v>
      </c>
      <c r="Y17" s="140">
        <f t="shared" ref="Y17" si="26">SUM(Y18:Y19)</f>
        <v>23668.78</v>
      </c>
      <c r="Z17" s="27">
        <f t="shared" ref="Z17:AA17" si="27">SUM(Z18:Z19)</f>
        <v>27800.18</v>
      </c>
      <c r="AA17" s="27">
        <f t="shared" si="27"/>
        <v>30522.959999999999</v>
      </c>
      <c r="AB17" s="27">
        <f t="shared" ref="AB17:AC17" si="28">SUM(AB18:AB19)</f>
        <v>33765.210000000006</v>
      </c>
      <c r="AC17" s="27">
        <f t="shared" si="28"/>
        <v>37629.040000000001</v>
      </c>
    </row>
    <row r="18" spans="1:29" ht="13.5">
      <c r="A18" s="71" t="s">
        <v>282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9109.6209570833635</v>
      </c>
      <c r="Y18" s="140">
        <f>End!AA91</f>
        <v>11394.11</v>
      </c>
      <c r="Z18" s="27">
        <f>End!AB91</f>
        <v>13475.87</v>
      </c>
      <c r="AA18" s="27">
        <f>End!AC91</f>
        <v>14973.18</v>
      </c>
      <c r="AB18" s="27">
        <f>End!AD91</f>
        <v>16699.150000000001</v>
      </c>
      <c r="AC18" s="27">
        <f>End!AE91</f>
        <v>18693.48</v>
      </c>
    </row>
    <row r="19" spans="1:29" ht="13.5">
      <c r="A19" s="71" t="s">
        <v>283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7110.1944387208405</v>
      </c>
      <c r="W19" s="27">
        <f>Data!X13</f>
        <v>7931.1083806993875</v>
      </c>
      <c r="X19" s="27">
        <f>Data!Y13</f>
        <v>10103.432097362056</v>
      </c>
      <c r="Y19" s="140">
        <f>End!AA93</f>
        <v>12274.67</v>
      </c>
      <c r="Z19" s="27">
        <f>End!AB93</f>
        <v>14324.31</v>
      </c>
      <c r="AA19" s="27">
        <f>End!AC93</f>
        <v>15549.78</v>
      </c>
      <c r="AB19" s="27">
        <f>End!AD93</f>
        <v>17066.060000000001</v>
      </c>
      <c r="AC19" s="27">
        <f>End!AE93</f>
        <v>18935.560000000001</v>
      </c>
    </row>
    <row r="20" spans="1:29" ht="13.5">
      <c r="A20" s="20" t="s">
        <v>284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</v>
      </c>
      <c r="W20" s="27">
        <f t="shared" si="33"/>
        <v>20190.447682578502</v>
      </c>
      <c r="X20" s="27">
        <f t="shared" ref="X20" si="34">SUM(X21:X22)</f>
        <v>23658.526738562934</v>
      </c>
      <c r="Y20" s="140">
        <f t="shared" ref="Y20" si="35">SUM(Y21:Y22)</f>
        <v>28950.521000000001</v>
      </c>
      <c r="Z20" s="27">
        <f t="shared" ref="Z20:AA20" si="36">SUM(Z21:Z22)</f>
        <v>32257.362000000001</v>
      </c>
      <c r="AA20" s="27">
        <f t="shared" si="36"/>
        <v>35143.65</v>
      </c>
      <c r="AB20" s="27">
        <f t="shared" ref="AB20:AC20" si="37">SUM(AB21:AB22)</f>
        <v>38526.572999999997</v>
      </c>
      <c r="AC20" s="27">
        <f t="shared" si="37"/>
        <v>42497.203999999998</v>
      </c>
    </row>
    <row r="21" spans="1:29" ht="13.5">
      <c r="A21" s="71" t="s">
        <v>282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15962.586747558489</v>
      </c>
      <c r="W21" s="27">
        <f>Data!X15</f>
        <v>16093.441439563649</v>
      </c>
      <c r="X21" s="27">
        <f>Data!Y15</f>
        <v>18747.98133491322</v>
      </c>
      <c r="Y21" s="140">
        <f>End!AA50</f>
        <v>23068.59</v>
      </c>
      <c r="Z21" s="27">
        <f>End!AB50</f>
        <v>25664.080000000002</v>
      </c>
      <c r="AA21" s="27">
        <f>End!AC50</f>
        <v>27994.85</v>
      </c>
      <c r="AB21" s="27">
        <f>End!AD50</f>
        <v>30747.23</v>
      </c>
      <c r="AC21" s="27">
        <f>End!AE50</f>
        <v>34001.07</v>
      </c>
    </row>
    <row r="22" spans="1:29" ht="13.5">
      <c r="A22" s="71" t="s">
        <v>283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3801.9776655233504</v>
      </c>
      <c r="W22" s="27">
        <f>Data!X16</f>
        <v>4097.0062430148546</v>
      </c>
      <c r="X22" s="27">
        <f>Data!Y16</f>
        <v>4910.5454036497158</v>
      </c>
      <c r="Y22" s="140">
        <f>End!AA52</f>
        <v>5881.9309999999996</v>
      </c>
      <c r="Z22" s="27">
        <f>End!AB52</f>
        <v>6593.2820000000002</v>
      </c>
      <c r="AA22" s="27">
        <f>End!AC52</f>
        <v>7148.8</v>
      </c>
      <c r="AB22" s="27">
        <f>End!AD52</f>
        <v>7779.3429999999998</v>
      </c>
      <c r="AC22" s="27">
        <f>End!AE52</f>
        <v>8496.134</v>
      </c>
    </row>
    <row r="23" spans="1:29" ht="13.5">
      <c r="A23" s="19" t="s">
        <v>327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</v>
      </c>
      <c r="W23" s="27">
        <f t="shared" si="42"/>
        <v>34028.452192899829</v>
      </c>
      <c r="X23" s="27">
        <f t="shared" ref="X23" si="43">X11+X14+X17-X20</f>
        <v>38042.216213230589</v>
      </c>
      <c r="Y23" s="140">
        <f t="shared" ref="Y23" si="44">Y11+Y14+Y17-Y20</f>
        <v>41741.839</v>
      </c>
      <c r="Z23" s="27">
        <f t="shared" ref="Z23:AA23" si="45">Z11+Z14+Z17-Z20</f>
        <v>45146.908000000003</v>
      </c>
      <c r="AA23" s="27">
        <f t="shared" si="45"/>
        <v>48826.390000000007</v>
      </c>
      <c r="AB23" s="27">
        <f t="shared" ref="AB23:AC23" si="46">AB11+AB14+AB17-AB20</f>
        <v>53057.197000000007</v>
      </c>
      <c r="AC23" s="27">
        <f t="shared" si="46"/>
        <v>57927.856</v>
      </c>
    </row>
    <row r="24" spans="1:29" ht="13.5">
      <c r="A24" s="20" t="s">
        <v>328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-768.04079017884976</v>
      </c>
      <c r="W24" s="27">
        <f t="shared" si="51"/>
        <v>-1705.1141621253864</v>
      </c>
      <c r="X24" s="27">
        <f t="shared" ref="X24" si="52">SUM(X25:X26)</f>
        <v>-2048.3081141814878</v>
      </c>
      <c r="Y24" s="140">
        <f t="shared" ref="Y24" si="53">SUM(Y25:Y26)</f>
        <v>-2107.098</v>
      </c>
      <c r="Z24" s="27">
        <f t="shared" ref="Z24:AA24" si="54">SUM(Z25:Z26)</f>
        <v>-2481.3200000000002</v>
      </c>
      <c r="AA24" s="27">
        <f t="shared" si="54"/>
        <v>-2444.5969999999998</v>
      </c>
      <c r="AB24" s="27">
        <f t="shared" ref="AB24:AC24" si="55">SUM(AB25:AB26)</f>
        <v>-2366.4110000000001</v>
      </c>
      <c r="AC24" s="27">
        <f t="shared" si="55"/>
        <v>-2334.0509999999999</v>
      </c>
    </row>
    <row r="25" spans="1:29" ht="13.5">
      <c r="A25" s="22" t="s">
        <v>325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326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-593.74698110884981</v>
      </c>
      <c r="W26" s="27">
        <f>(Data!X129-Data!X132)*Data!X239</f>
        <v>-1510.1027592553864</v>
      </c>
      <c r="X26" s="27">
        <f>(Data!Y129-Data!Y132)*Data!Y239</f>
        <v>-1810.8215531814876</v>
      </c>
      <c r="Y26" s="140">
        <f>End!AA28-End!AA56</f>
        <v>-1817.098</v>
      </c>
      <c r="Z26" s="27">
        <f>End!AB28-End!AB56</f>
        <v>-2141.3200000000002</v>
      </c>
      <c r="AA26" s="27">
        <f>End!AC28-End!AC56</f>
        <v>-2144.5969999999998</v>
      </c>
      <c r="AB26" s="27">
        <f>End!AD28-End!AD56</f>
        <v>-2081.4110000000001</v>
      </c>
      <c r="AC26" s="27">
        <f>End!AE28-End!AE56</f>
        <v>-1994.0509999999999</v>
      </c>
    </row>
    <row r="27" spans="1:29" ht="13.5">
      <c r="A27" s="19" t="s">
        <v>329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30987.514844488331</v>
      </c>
      <c r="W27" s="27">
        <f t="shared" si="60"/>
        <v>32323.338030774445</v>
      </c>
      <c r="X27" s="27">
        <f t="shared" ref="X27" si="61">X23+X24</f>
        <v>35993.908099049098</v>
      </c>
      <c r="Y27" s="140">
        <f t="shared" ref="Y27" si="62">Y23+Y24</f>
        <v>39634.741000000002</v>
      </c>
      <c r="Z27" s="27">
        <f t="shared" ref="Z27:AA27" si="63">Z23+Z24</f>
        <v>42665.588000000003</v>
      </c>
      <c r="AA27" s="27">
        <f t="shared" si="63"/>
        <v>46381.793000000005</v>
      </c>
      <c r="AB27" s="27">
        <f t="shared" ref="AB27:AC27" si="64">AB23+AB24</f>
        <v>50690.786000000007</v>
      </c>
      <c r="AC27" s="27">
        <f t="shared" si="64"/>
        <v>55593.805</v>
      </c>
    </row>
    <row r="28" spans="1:29" ht="13.5">
      <c r="A28" s="68" t="s">
        <v>330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2655.9186583737028</v>
      </c>
      <c r="X28" s="27">
        <f t="shared" ref="X28" si="70">SUM(X29:X30)</f>
        <v>3190.8899614172074</v>
      </c>
      <c r="Y28" s="140">
        <f t="shared" ref="Y28" si="71">SUM(Y29:Y30)</f>
        <v>3344.61</v>
      </c>
      <c r="Z28" s="27">
        <f t="shared" ref="Z28:AA28" si="72">SUM(Z29:Z30)</f>
        <v>3558.8029999999999</v>
      </c>
      <c r="AA28" s="27">
        <f t="shared" si="72"/>
        <v>3800.0520000000001</v>
      </c>
      <c r="AB28" s="27">
        <f t="shared" ref="AB28:AC28" si="73">SUM(AB29:AB30)</f>
        <v>3993.3069999999998</v>
      </c>
      <c r="AC28" s="27">
        <f t="shared" si="73"/>
        <v>4263.1460000000006</v>
      </c>
    </row>
    <row r="29" spans="1:29" ht="13.5">
      <c r="A29" s="22" t="s">
        <v>325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239</v>
      </c>
      <c r="Z29" s="27">
        <f>End!AB49-End!AB26</f>
        <v>245</v>
      </c>
      <c r="AA29" s="27">
        <f>End!AC49-End!AC26</f>
        <v>265</v>
      </c>
      <c r="AB29" s="27">
        <f>End!AD49-End!AD26</f>
        <v>205</v>
      </c>
      <c r="AC29" s="27">
        <f>End!AE49-End!AE26</f>
        <v>185</v>
      </c>
    </row>
    <row r="30" spans="1:29" ht="13.5">
      <c r="A30" s="22" t="s">
        <v>326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2386.6585767837028</v>
      </c>
      <c r="X30" s="27">
        <f>Data!Y135*Data!Y239</f>
        <v>2868.3877329772072</v>
      </c>
      <c r="Y30" s="140">
        <f>End!AA89</f>
        <v>3105.61</v>
      </c>
      <c r="Z30" s="27">
        <f>End!AB89</f>
        <v>3313.8029999999999</v>
      </c>
      <c r="AA30" s="27">
        <f>End!AC89</f>
        <v>3535.0520000000001</v>
      </c>
      <c r="AB30" s="27">
        <f>End!AD89</f>
        <v>3788.3069999999998</v>
      </c>
      <c r="AC30" s="27">
        <f>End!AE89</f>
        <v>4078.1460000000002</v>
      </c>
    </row>
    <row r="31" spans="1:29" ht="13.5">
      <c r="A31" s="19" t="s">
        <v>331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33528.143349991078</v>
      </c>
      <c r="W31" s="27">
        <f t="shared" si="78"/>
        <v>34979.256689148147</v>
      </c>
      <c r="X31" s="27">
        <f t="shared" ref="X31" si="79">SUM(X27,X28)</f>
        <v>39184.798060466303</v>
      </c>
      <c r="Y31" s="140">
        <f t="shared" ref="Y31" si="80">SUM(Y27,Y28)</f>
        <v>42979.351000000002</v>
      </c>
      <c r="Z31" s="27">
        <f t="shared" ref="Z31:AA31" si="81">SUM(Z27,Z28)</f>
        <v>46224.391000000003</v>
      </c>
      <c r="AA31" s="27">
        <f t="shared" si="81"/>
        <v>50181.845000000008</v>
      </c>
      <c r="AB31" s="27">
        <f t="shared" ref="AB31:AC31" si="82">SUM(AB27,AB28)</f>
        <v>54684.093000000008</v>
      </c>
      <c r="AC31" s="27">
        <f t="shared" si="82"/>
        <v>59856.951000000001</v>
      </c>
    </row>
    <row r="32" spans="1:29" ht="13.5">
      <c r="A32" s="20" t="s">
        <v>332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29675.23985230994</v>
      </c>
      <c r="W32" s="27">
        <f>W23+W26+W30-Budget!W12-Budget!W15-Budget!W17+Budget!W24+Budget!W25+Budget!W27+Budget!W28</f>
        <v>30981.374184698136</v>
      </c>
      <c r="X32" s="27">
        <f>X23+X26+X30-Budget!X12-Budget!X15-Budget!X17+Budget!X24+Budget!X25+Budget!X27+Budget!X28</f>
        <v>34273.308499386301</v>
      </c>
      <c r="Y32" s="140">
        <f>Y23+Y26+Y30-Budget!Y12-Budget!Y15-Budget!Y17+Budget!Y24+Budget!Y25+Budget!Y27+Budget!Y28</f>
        <v>37707.351000000002</v>
      </c>
      <c r="Z32" s="13">
        <f>Z23+Z26+Z30-Budget!Z12-Budget!Z15-Budget!Z17+Budget!Z24+Budget!Z25+Budget!Z27+Budget!Z28</f>
        <v>40605.391000000003</v>
      </c>
      <c r="AA32" s="13">
        <f>AA23+AA26+AA30-Budget!AA12-Budget!AA15-Budget!AA17+Budget!AA24+Budget!AA25+Budget!AA27+Budget!AA28</f>
        <v>44084.845000000008</v>
      </c>
      <c r="AB32" s="13">
        <f>AB23+AB26+AB30-Budget!AB12-Budget!AB15-Budget!AB17+Budget!AB24+Budget!AB25+Budget!AB27+Budget!AB28</f>
        <v>47908.093000000008</v>
      </c>
      <c r="AC32" s="13">
        <f>AC23+AC26+AC30-Budget!AC12-Budget!AC15-Budget!AC17+Budget!AC24+Budget!AC25+Budget!AC27+Budget!AC28</f>
        <v>52551.951000000001</v>
      </c>
    </row>
    <row r="33" spans="1:29" ht="13.5">
      <c r="A33" s="20" t="s">
        <v>333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11957.116288822248</v>
      </c>
      <c r="W33" s="27">
        <f t="shared" si="87"/>
        <v>12865.474288631965</v>
      </c>
      <c r="X33" s="27">
        <f t="shared" ref="X33" si="88">SUM(X34,X37)</f>
        <v>14447.174287125041</v>
      </c>
      <c r="Y33" s="140">
        <f t="shared" ref="Y33" si="89">SUM(Y34,Y37)</f>
        <v>15779.490000000002</v>
      </c>
      <c r="Z33" s="13">
        <f t="shared" ref="Z33:AA33" si="90">SUM(Z34,Z37)</f>
        <v>17571.370000000006</v>
      </c>
      <c r="AA33" s="13">
        <f t="shared" si="90"/>
        <v>19311.870000000006</v>
      </c>
      <c r="AB33" s="13">
        <f t="shared" ref="AB33:AC33" si="91">SUM(AB34,AB37)</f>
        <v>21374.000000000004</v>
      </c>
      <c r="AC33" s="13">
        <f t="shared" si="91"/>
        <v>23425.009999999995</v>
      </c>
    </row>
    <row r="34" spans="1:29" ht="13.5">
      <c r="A34" s="22" t="s">
        <v>334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8109.1451179530441</v>
      </c>
      <c r="W34" s="27">
        <f t="shared" si="96"/>
        <v>8493.1375476871399</v>
      </c>
      <c r="X34" s="27">
        <f t="shared" ref="X34" si="97">SUM(X35:X36)</f>
        <v>11144.340132259849</v>
      </c>
      <c r="Y34" s="140">
        <f t="shared" ref="Y34" si="98">SUM(Y35:Y36)</f>
        <v>11735.261000000002</v>
      </c>
      <c r="Z34" s="13">
        <f t="shared" ref="Z34:AA34" si="99">SUM(Z35:Z36)</f>
        <v>14191.671000000002</v>
      </c>
      <c r="AA34" s="13">
        <f t="shared" si="99"/>
        <v>16046.635000000009</v>
      </c>
      <c r="AB34" s="13">
        <f t="shared" ref="AB34:AC34" si="100">SUM(AB35:AB36)</f>
        <v>18239.53300000001</v>
      </c>
      <c r="AC34" s="13">
        <f t="shared" si="100"/>
        <v>20485.940999999999</v>
      </c>
    </row>
    <row r="35" spans="1:29" ht="13.5">
      <c r="A35" s="23" t="s">
        <v>325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2039</v>
      </c>
      <c r="Z35" s="13">
        <f>Budget!Z32</f>
        <v>2287</v>
      </c>
      <c r="AA35" s="13">
        <f>Budget!AA32</f>
        <v>2692</v>
      </c>
      <c r="AB35" s="13">
        <f>Budget!AB32</f>
        <v>3271</v>
      </c>
      <c r="AC35" s="13">
        <f>Budget!AC32</f>
        <v>3505</v>
      </c>
    </row>
    <row r="36" spans="1:29" ht="13.5">
      <c r="A36" s="23" t="s">
        <v>326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7061.074259401903</v>
      </c>
      <c r="W36" s="27">
        <f t="shared" si="105"/>
        <v>7642.1573074571352</v>
      </c>
      <c r="X36" s="27">
        <f t="shared" ref="X36" si="106">X32-X13</f>
        <v>9417.5039445698494</v>
      </c>
      <c r="Y36" s="140">
        <f t="shared" ref="Y36" si="107">Y32-Y13</f>
        <v>9696.2610000000022</v>
      </c>
      <c r="Z36" s="13">
        <f t="shared" ref="Z36:AA36" si="108">Z32-Z13</f>
        <v>11904.671000000002</v>
      </c>
      <c r="AA36" s="13">
        <f t="shared" si="108"/>
        <v>13354.635000000009</v>
      </c>
      <c r="AB36" s="13">
        <f t="shared" ref="AB36:AC36" si="109">AB32-AB13</f>
        <v>14968.53300000001</v>
      </c>
      <c r="AC36" s="13">
        <f t="shared" si="109"/>
        <v>16980.940999999999</v>
      </c>
    </row>
    <row r="37" spans="1:29" ht="13.5">
      <c r="A37" s="22" t="s">
        <v>335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3847.9711708692039</v>
      </c>
      <c r="W37" s="27">
        <f>-Data!X121*Data!X239</f>
        <v>4372.3367409448265</v>
      </c>
      <c r="X37" s="27">
        <f>-Data!Y121*Data!Y239</f>
        <v>3302.834154865192</v>
      </c>
      <c r="Y37" s="140">
        <f>-BOP!Y11*Y55</f>
        <v>4044.2289999999998</v>
      </c>
      <c r="Z37" s="13">
        <f>-BOP!Z11*Z55</f>
        <v>3379.6990000000046</v>
      </c>
      <c r="AA37" s="13">
        <f>-BOP!AA11*AA55</f>
        <v>3265.234999999996</v>
      </c>
      <c r="AB37" s="13">
        <f>-BOP!AB11*AB55</f>
        <v>3134.4669999999946</v>
      </c>
      <c r="AC37" s="13">
        <f>-BOP!AC11*AC55</f>
        <v>2939.0689999999972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336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337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4.986094874708713E-2</v>
      </c>
      <c r="Y42" s="143">
        <f t="shared" ref="Y42:AC42" si="110">Y73/X73-1</f>
        <v>5.0014426302633419E-2</v>
      </c>
      <c r="Z42" s="16">
        <f t="shared" si="110"/>
        <v>4.4999781116394466E-2</v>
      </c>
      <c r="AA42" s="16">
        <f t="shared" si="110"/>
        <v>5.0000265057350779E-2</v>
      </c>
      <c r="AB42" s="16">
        <f t="shared" si="110"/>
        <v>5.5000025484525761E-2</v>
      </c>
      <c r="AC42" s="16">
        <f t="shared" si="110"/>
        <v>5.999983439719303E-2</v>
      </c>
    </row>
    <row r="43" spans="1:29" ht="13.5">
      <c r="A43" s="67" t="s">
        <v>269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270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10231.352862468555</v>
      </c>
      <c r="Y44" s="140">
        <f t="shared" ref="Y44:AC44" si="111">X44/X23*Y23</f>
        <v>11226.356570383516</v>
      </c>
      <c r="Z44" s="13">
        <f t="shared" si="111"/>
        <v>12142.140820827279</v>
      </c>
      <c r="AA44" s="13">
        <f t="shared" si="111"/>
        <v>13131.727717712871</v>
      </c>
      <c r="AB44" s="13">
        <f t="shared" si="111"/>
        <v>14269.59200688505</v>
      </c>
      <c r="AC44" s="13">
        <f t="shared" si="111"/>
        <v>15579.542789521807</v>
      </c>
    </row>
    <row r="45" spans="1:29" ht="13.5">
      <c r="A45" s="68" t="s">
        <v>271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4078.4536075347205</v>
      </c>
      <c r="Y45" s="140">
        <f t="shared" ref="Y45" si="112">Y44/Y55</f>
        <v>4419.8254214108329</v>
      </c>
      <c r="Z45" s="13">
        <f t="shared" ref="Z45:AA45" si="113">Z44/Z55</f>
        <v>4497.0891928989922</v>
      </c>
      <c r="AA45" s="13">
        <f t="shared" si="113"/>
        <v>4863.6028584121741</v>
      </c>
      <c r="AB45" s="13">
        <f t="shared" ref="AB45:AC45" si="114">AB44/AB55</f>
        <v>5285.0340766240924</v>
      </c>
      <c r="AC45" s="13">
        <f t="shared" si="114"/>
        <v>5770.2010331562242</v>
      </c>
    </row>
    <row r="46" spans="1:29" ht="13.5">
      <c r="A46" s="19" t="s">
        <v>338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2.3709320726983671</v>
      </c>
      <c r="Y46" s="143">
        <f>End!AA82</f>
        <v>2.4775909999999999</v>
      </c>
      <c r="Z46" s="16">
        <f>End!AB82</f>
        <v>2.5643060000000002</v>
      </c>
      <c r="AA46" s="16">
        <f>End!AC82</f>
        <v>2.641235</v>
      </c>
      <c r="AB46" s="16">
        <f>End!AD82</f>
        <v>2.720472</v>
      </c>
      <c r="AC46" s="16">
        <f>End!AE82</f>
        <v>2.8020870000000002</v>
      </c>
    </row>
    <row r="47" spans="1:29" ht="13.5">
      <c r="A47" s="20" t="s">
        <v>339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6.4858329688881167E-2</v>
      </c>
      <c r="Y47" s="143">
        <f t="shared" ref="Y47:AC47" si="116">Y46/X46-1</f>
        <v>4.4986074687598965E-2</v>
      </c>
      <c r="Z47" s="16">
        <f t="shared" si="116"/>
        <v>3.499972352175984E-2</v>
      </c>
      <c r="AA47" s="16">
        <f t="shared" si="116"/>
        <v>2.9999929805569092E-2</v>
      </c>
      <c r="AB47" s="16">
        <f t="shared" si="116"/>
        <v>2.9999981069461779E-2</v>
      </c>
      <c r="AC47" s="16">
        <f t="shared" si="116"/>
        <v>3.0000308769948747E-2</v>
      </c>
    </row>
    <row r="48" spans="1:29" ht="13.5">
      <c r="A48" s="67" t="s">
        <v>340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2.3941349999999999</v>
      </c>
      <c r="AA48" s="16">
        <f>End!AC12</f>
        <v>2.4659589999999998</v>
      </c>
      <c r="AB48" s="16">
        <f>End!AD12</f>
        <v>2.5399379999999998</v>
      </c>
      <c r="AC48" s="16">
        <f>End!AE12</f>
        <v>2.616136</v>
      </c>
    </row>
    <row r="49" spans="1:29" ht="13.5">
      <c r="A49" s="20" t="s">
        <v>339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2.9999961280380294E-2</v>
      </c>
      <c r="AA49" s="16">
        <f t="shared" si="118"/>
        <v>2.999997911563046E-2</v>
      </c>
      <c r="AB49" s="16">
        <f t="shared" si="118"/>
        <v>3.0000093270001749E-2</v>
      </c>
      <c r="AC49" s="16">
        <f t="shared" si="118"/>
        <v>2.999994488054436E-2</v>
      </c>
    </row>
    <row r="50" spans="1:29" ht="27">
      <c r="A50" s="89" t="s">
        <v>273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2.4375239999999998</v>
      </c>
      <c r="AA50" s="16">
        <f>End!AC13</f>
        <v>2.51065</v>
      </c>
      <c r="AB50" s="16">
        <f>End!AD13</f>
        <v>2.585969</v>
      </c>
      <c r="AC50" s="16">
        <f>End!AE13</f>
        <v>2.663548</v>
      </c>
    </row>
    <row r="51" spans="1:29" ht="13.5">
      <c r="A51" s="20" t="s">
        <v>339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3.000006760959506E-2</v>
      </c>
      <c r="AA51" s="16">
        <f t="shared" si="120"/>
        <v>3.0000114870663896E-2</v>
      </c>
      <c r="AB51" s="16">
        <f t="shared" si="120"/>
        <v>2.9999800848385938E-2</v>
      </c>
      <c r="AC51" s="16">
        <f t="shared" si="120"/>
        <v>2.9999972930843333E-2</v>
      </c>
    </row>
    <row r="52" spans="1:29" ht="27">
      <c r="A52" s="25" t="s">
        <v>341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0.13719999999999999</v>
      </c>
      <c r="AB52" s="16">
        <f>End!AD132</f>
        <v>0.12720000000000001</v>
      </c>
      <c r="AC52" s="16">
        <f>End!AE132</f>
        <v>0.1172</v>
      </c>
    </row>
    <row r="53" spans="1:29" ht="27">
      <c r="A53" s="25" t="s">
        <v>342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343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6.4600000000000088E-2</v>
      </c>
      <c r="AB54" s="16">
        <f t="shared" ref="AB54:AC54" si="130">AB52-AB53</f>
        <v>5.9600000000000111E-2</v>
      </c>
      <c r="AC54" s="16">
        <f t="shared" si="130"/>
        <v>5.4600000000000093E-2</v>
      </c>
    </row>
    <row r="55" spans="1:29" ht="13.5" hidden="1">
      <c r="A55" s="19" t="s">
        <v>344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2.54</v>
      </c>
      <c r="Z55" s="15">
        <f>End!AB112</f>
        <v>2.7</v>
      </c>
      <c r="AA55" s="15">
        <f>End!AC112</f>
        <v>2.7</v>
      </c>
      <c r="AB55" s="15">
        <f>End!AD112</f>
        <v>2.7</v>
      </c>
      <c r="AC55" s="15">
        <f>End!AE112</f>
        <v>2.7</v>
      </c>
    </row>
    <row r="56" spans="1:29" ht="27" hidden="1">
      <c r="A56" s="25" t="s">
        <v>345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2.6125451612903232</v>
      </c>
      <c r="Y56" s="142">
        <f>End!AA113</f>
        <v>2.7</v>
      </c>
      <c r="Z56" s="15">
        <f>End!AB113</f>
        <v>2.7</v>
      </c>
      <c r="AA56" s="15">
        <f>End!AC113</f>
        <v>2.7</v>
      </c>
      <c r="AB56" s="15">
        <f>End!AD113</f>
        <v>2.7</v>
      </c>
      <c r="AC56" s="15">
        <f>End!AE113</f>
        <v>2.7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346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324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12257.429883532153</v>
      </c>
      <c r="W61" s="27">
        <f t="shared" si="137"/>
        <v>12505.167440621417</v>
      </c>
      <c r="X61" s="27">
        <f t="shared" ref="X61" si="138">SUM(X62:X63)</f>
        <v>12485.495381480163</v>
      </c>
      <c r="Y61" s="140">
        <f t="shared" ref="Y61" si="139">SUM(Y62:Y63)</f>
        <v>13441.769779164799</v>
      </c>
      <c r="Z61" s="13">
        <f t="shared" ref="Z61:AA61" si="140">SUM(Z62:Z63)</f>
        <v>13379.663218657261</v>
      </c>
      <c r="AA61" s="13">
        <f t="shared" si="140"/>
        <v>13842.569969735912</v>
      </c>
      <c r="AB61" s="13">
        <f t="shared" ref="AB61:AC61" si="141">SUM(AB62:AB63)</f>
        <v>14348.602209975204</v>
      </c>
      <c r="AC61" s="13">
        <f t="shared" si="141"/>
        <v>15049.297895828047</v>
      </c>
    </row>
    <row r="62" spans="1:29" ht="13.5">
      <c r="A62" s="22" t="s">
        <v>325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1390.8947802941227</v>
      </c>
      <c r="Z62" s="13">
        <f t="shared" ref="Z62:AA62" si="150">Z12/Z$48</f>
        <v>1391.7343842348073</v>
      </c>
      <c r="AA62" s="13">
        <f t="shared" si="150"/>
        <v>1380.8015461733144</v>
      </c>
      <c r="AB62" s="13">
        <f t="shared" ref="AB62:AC62" si="151">AB12/AB$48</f>
        <v>1379.9549437820924</v>
      </c>
      <c r="AC62" s="13">
        <f t="shared" si="151"/>
        <v>1452.5238749055859</v>
      </c>
    </row>
    <row r="63" spans="1:29" ht="13.5">
      <c r="A63" s="22" t="s">
        <v>326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10904.896668204812</v>
      </c>
      <c r="W63" s="27">
        <f t="shared" si="156"/>
        <v>11019.387680923068</v>
      </c>
      <c r="X63" s="27">
        <f t="shared" ref="X63" si="157">X13/X$48</f>
        <v>11067.473782586134</v>
      </c>
      <c r="Y63" s="140">
        <f t="shared" ref="Y63" si="158">Y13/Y$48</f>
        <v>12050.874998870677</v>
      </c>
      <c r="Z63" s="13">
        <f t="shared" ref="Z63:AA63" si="159">Z13/Z$48</f>
        <v>11987.928834422453</v>
      </c>
      <c r="AA63" s="13">
        <f t="shared" si="159"/>
        <v>12461.768423562598</v>
      </c>
      <c r="AB63" s="13">
        <f t="shared" ref="AB63:AC63" si="160">AB13/AB$48</f>
        <v>12968.647266193111</v>
      </c>
      <c r="AC63" s="13">
        <f t="shared" si="160"/>
        <v>13596.774020922461</v>
      </c>
    </row>
    <row r="64" spans="1:29" ht="13.5">
      <c r="A64" s="20" t="s">
        <v>301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6788.6205619249322</v>
      </c>
      <c r="Z64" s="13">
        <f t="shared" ref="Z64:AA64" si="170">SUM(Z65:Z66)</f>
        <v>7339.3396780047915</v>
      </c>
      <c r="AA64" s="13">
        <f t="shared" si="170"/>
        <v>7831.3832468423043</v>
      </c>
      <c r="AB64" s="13">
        <f t="shared" ref="AB64:AC64" si="171">SUM(AB65:AB66)</f>
        <v>8415.1660394860028</v>
      </c>
      <c r="AC64" s="13">
        <f t="shared" si="171"/>
        <v>8954.0490249742361</v>
      </c>
    </row>
    <row r="65" spans="1:29" ht="13.5">
      <c r="A65" s="22" t="s">
        <v>325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1125.0200589140522</v>
      </c>
      <c r="Z65" s="13">
        <f t="shared" ref="Z65:AA65" si="180">Z15/Z$48</f>
        <v>1398.4173824784318</v>
      </c>
      <c r="AA65" s="13">
        <f t="shared" si="180"/>
        <v>1557.2035058166014</v>
      </c>
      <c r="AB65" s="13">
        <f t="shared" ref="AB65:AC65" si="181">AB15/AB$48</f>
        <v>1744.1370616133152</v>
      </c>
      <c r="AC65" s="13">
        <f t="shared" si="181"/>
        <v>1830.9445686309887</v>
      </c>
    </row>
    <row r="66" spans="1:29" ht="13.5">
      <c r="A66" s="22" t="s">
        <v>326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5663.6005030108799</v>
      </c>
      <c r="Z66" s="13">
        <f t="shared" ref="Z66:AA66" si="189">Z16/Z$48</f>
        <v>5940.9222955263594</v>
      </c>
      <c r="AA66" s="13">
        <f t="shared" si="189"/>
        <v>6274.1797410257032</v>
      </c>
      <c r="AB66" s="13">
        <f t="shared" ref="AB66:AC66" si="190">AB16/AB$48</f>
        <v>6671.0289778726883</v>
      </c>
      <c r="AC66" s="13">
        <f t="shared" si="190"/>
        <v>7123.1044563432479</v>
      </c>
    </row>
    <row r="67" spans="1:29" ht="13.5">
      <c r="A67" s="20" t="s">
        <v>281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6618.6058318109035</v>
      </c>
      <c r="W67" s="27">
        <f t="shared" si="197"/>
        <v>6677.3334818516214</v>
      </c>
      <c r="X67" s="27">
        <f t="shared" ref="X67" si="198">X17/X$46</f>
        <v>8103.5864652920945</v>
      </c>
      <c r="Y67" s="140">
        <f t="shared" ref="Y67" si="199">Y17/Y$46</f>
        <v>9553.1425485481668</v>
      </c>
      <c r="Z67" s="13">
        <f t="shared" ref="Z67:AA67" si="200">Z17/Z$46</f>
        <v>10841.210058393966</v>
      </c>
      <c r="AA67" s="13">
        <f t="shared" si="200"/>
        <v>11556.32119065513</v>
      </c>
      <c r="AB67" s="13">
        <f t="shared" ref="AB67:AC67" si="201">AB17/AB$46</f>
        <v>12411.526382186623</v>
      </c>
      <c r="AC67" s="13">
        <f t="shared" si="201"/>
        <v>13428.933505633478</v>
      </c>
    </row>
    <row r="68" spans="1:29" ht="13.5">
      <c r="A68" s="71" t="s">
        <v>282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3842.2108595948375</v>
      </c>
      <c r="Y68" s="140">
        <f t="shared" ref="Y68" si="207">Y18/Y$46</f>
        <v>4598.8663988527569</v>
      </c>
      <c r="Z68" s="13">
        <f t="shared" ref="Z68:AA68" si="208">Z18/Z$46</f>
        <v>5255.1723546253843</v>
      </c>
      <c r="AA68" s="13">
        <f t="shared" si="208"/>
        <v>5669.0071122031932</v>
      </c>
      <c r="AB68" s="13">
        <f t="shared" ref="AB68:AC68" si="209">AB18/AB$46</f>
        <v>6138.3282018708524</v>
      </c>
      <c r="AC68" s="13">
        <f t="shared" si="209"/>
        <v>6671.2703781145974</v>
      </c>
    </row>
    <row r="69" spans="1:29" ht="13.5">
      <c r="A69" s="71" t="s">
        <v>283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3327.1832150751093</v>
      </c>
      <c r="W69" s="27">
        <f t="shared" si="213"/>
        <v>3562.1040856059499</v>
      </c>
      <c r="X69" s="27">
        <f t="shared" ref="X69" si="214">X19/X$46</f>
        <v>4261.3756056972561</v>
      </c>
      <c r="Y69" s="140">
        <f t="shared" ref="Y69" si="215">Y19/Y$46</f>
        <v>4954.2761496954099</v>
      </c>
      <c r="Z69" s="13">
        <f t="shared" ref="Z69:AA69" si="216">Z19/Z$46</f>
        <v>5586.0377037685821</v>
      </c>
      <c r="AA69" s="13">
        <f t="shared" si="216"/>
        <v>5887.3140784519364</v>
      </c>
      <c r="AB69" s="13">
        <f t="shared" ref="AB69:AC69" si="217">AB19/AB$46</f>
        <v>6273.1981803157696</v>
      </c>
      <c r="AC69" s="13">
        <f t="shared" si="217"/>
        <v>6757.6631275188811</v>
      </c>
    </row>
    <row r="70" spans="1:29" ht="13.5">
      <c r="A70" s="20" t="s">
        <v>284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9782.0899073709097</v>
      </c>
      <c r="W70" s="27">
        <f t="shared" si="224"/>
        <v>9973.6210370474328</v>
      </c>
      <c r="X70" s="27">
        <f t="shared" ref="X70" si="225">X61+X64+X67-X73</f>
        <v>10976.702208072771</v>
      </c>
      <c r="Y70" s="140">
        <f t="shared" ref="Y70" si="226">Y61+Y64+Y67-Y73</f>
        <v>12935.780778817349</v>
      </c>
      <c r="Z70" s="13">
        <f t="shared" ref="Z70:AA70" si="227">Z61+Z64+Z67-Z73</f>
        <v>13954.315686945272</v>
      </c>
      <c r="AA70" s="13">
        <f t="shared" si="227"/>
        <v>14744.07760914457</v>
      </c>
      <c r="AB70" s="13">
        <f t="shared" ref="AB70:AC70" si="228">AB61+AB64+AB67-AB73</f>
        <v>15672.35653855222</v>
      </c>
      <c r="AC70" s="13">
        <f t="shared" si="228"/>
        <v>16759.169277495705</v>
      </c>
    </row>
    <row r="71" spans="1:29" ht="13.5">
      <c r="A71" s="71" t="s">
        <v>282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7900.3744001296118</v>
      </c>
      <c r="W71" s="27">
        <f>Data!X30</f>
        <v>7949.7933192744522</v>
      </c>
      <c r="X71" s="27">
        <f>Data!Y30</f>
        <v>8698.3864375804023</v>
      </c>
      <c r="Y71" s="140">
        <f>End!AA51</f>
        <v>10307.59</v>
      </c>
      <c r="Z71" s="13">
        <f>End!AB51</f>
        <v>11102.11</v>
      </c>
      <c r="AA71" s="13">
        <f>End!AC51</f>
        <v>11744.89</v>
      </c>
      <c r="AB71" s="13">
        <f>End!AD51</f>
        <v>12507.77</v>
      </c>
      <c r="AC71" s="13">
        <f>End!AE51</f>
        <v>13408.64</v>
      </c>
    </row>
    <row r="72" spans="1:29" ht="13.5">
      <c r="A72" s="71" t="s">
        <v>283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1881.7155072412966</v>
      </c>
      <c r="W72" s="27">
        <f>Data!X31</f>
        <v>2023.8277177729808</v>
      </c>
      <c r="X72" s="27">
        <f>Data!Y31</f>
        <v>2278.3157704923742</v>
      </c>
      <c r="Y72" s="140">
        <f t="shared" ref="Y72" si="229">Y70-Y71</f>
        <v>2628.1907788173485</v>
      </c>
      <c r="Z72" s="13">
        <f t="shared" ref="Z72:AA72" si="230">Z70-Z71</f>
        <v>2852.2056869452717</v>
      </c>
      <c r="AA72" s="13">
        <f t="shared" si="230"/>
        <v>2999.1876091445702</v>
      </c>
      <c r="AB72" s="13">
        <f t="shared" ref="AB72:AC72" si="231">AB70-AB71</f>
        <v>3164.5865385522193</v>
      </c>
      <c r="AC72" s="13">
        <f t="shared" si="231"/>
        <v>3350.5292774957052</v>
      </c>
    </row>
    <row r="73" spans="1:29" ht="13.5">
      <c r="A73" s="19" t="s">
        <v>327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14859.868123670693</v>
      </c>
      <c r="W73" s="27">
        <f t="shared" si="236"/>
        <v>15283.221810226521</v>
      </c>
      <c r="X73" s="27">
        <f t="shared" ref="X73" si="237">X23/X$46</f>
        <v>16045.257749596594</v>
      </c>
      <c r="Y73" s="140">
        <f t="shared" ref="Y73" si="238">Y23/Y$46</f>
        <v>16847.752110820551</v>
      </c>
      <c r="Z73" s="13">
        <f t="shared" ref="Z73:AA73" si="239">Z23/Z$46</f>
        <v>17605.897268110748</v>
      </c>
      <c r="AA73" s="13">
        <f t="shared" si="239"/>
        <v>18486.196798088775</v>
      </c>
      <c r="AB73" s="13">
        <f t="shared" ref="AB73:AC73" si="240">AB23/AB$46</f>
        <v>19502.938093095614</v>
      </c>
      <c r="AC73" s="13">
        <f t="shared" si="240"/>
        <v>20673.111148940057</v>
      </c>
    </row>
    <row r="74" spans="1:29" ht="13.5">
      <c r="A74" s="20" t="s">
        <v>328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-359.40120169706978</v>
      </c>
      <c r="W74" s="27">
        <f t="shared" si="248"/>
        <v>-765.81907998031932</v>
      </c>
      <c r="X74" s="27">
        <f t="shared" ref="X74" si="249">X24/X$46</f>
        <v>-863.92526288207841</v>
      </c>
      <c r="Y74" s="140">
        <f t="shared" ref="Y74" si="250">Y24/Y$46</f>
        <v>-850.46240481177085</v>
      </c>
      <c r="Z74" s="13">
        <f t="shared" ref="Z74:AA74" si="251">Z24/Z$46</f>
        <v>-967.63802759889029</v>
      </c>
      <c r="AA74" s="13">
        <f t="shared" si="251"/>
        <v>-925.550736681893</v>
      </c>
      <c r="AB74" s="13">
        <f t="shared" ref="AB74:AC74" si="252">AB24/AB$46</f>
        <v>-869.85309902105223</v>
      </c>
      <c r="AC74" s="13">
        <f t="shared" si="252"/>
        <v>-832.96878362449127</v>
      </c>
    </row>
    <row r="75" spans="1:29" ht="13.5">
      <c r="A75" s="22" t="s">
        <v>325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-100.16590679028421</v>
      </c>
      <c r="Y75" s="140">
        <f t="shared" ref="Y75" si="259">Y25/Y$46</f>
        <v>-117.04918204820731</v>
      </c>
      <c r="Z75" s="13">
        <f t="shared" ref="Z75:AA75" si="260">Z25/Z$46</f>
        <v>-132.58948035062897</v>
      </c>
      <c r="AA75" s="13">
        <f t="shared" si="260"/>
        <v>-113.58322905761888</v>
      </c>
      <c r="AB75" s="13">
        <f t="shared" ref="AB75:AC75" si="261">AB25/AB$46</f>
        <v>-104.76123260963539</v>
      </c>
      <c r="AC75" s="13">
        <f t="shared" si="261"/>
        <v>-121.33813118579116</v>
      </c>
    </row>
    <row r="76" spans="1:29" ht="13.5">
      <c r="A76" s="22" t="s">
        <v>326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-277.84120484647201</v>
      </c>
      <c r="W76" s="27">
        <f t="shared" si="266"/>
        <v>-678.23347635984294</v>
      </c>
      <c r="X76" s="27">
        <f t="shared" ref="X76" si="267">X26/X$46</f>
        <v>-763.75935609179407</v>
      </c>
      <c r="Y76" s="140">
        <f t="shared" ref="Y76" si="268">Y26/Y$46</f>
        <v>-733.41322276356345</v>
      </c>
      <c r="Z76" s="13">
        <f t="shared" ref="Z76:AA76" si="269">Z26/Z$46</f>
        <v>-835.04854724826134</v>
      </c>
      <c r="AA76" s="13">
        <f t="shared" si="269"/>
        <v>-811.96750762427416</v>
      </c>
      <c r="AB76" s="13">
        <f t="shared" ref="AB76:AC76" si="270">AB26/AB$46</f>
        <v>-765.09186641141685</v>
      </c>
      <c r="AC76" s="13">
        <f t="shared" si="270"/>
        <v>-711.63065243870005</v>
      </c>
    </row>
    <row r="77" spans="1:29" ht="13.5">
      <c r="A77" s="19" t="s">
        <v>329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14500.466921973622</v>
      </c>
      <c r="W77" s="27">
        <f t="shared" si="275"/>
        <v>14517.402730246202</v>
      </c>
      <c r="X77" s="27">
        <f t="shared" ref="X77" si="276">X27/X$46</f>
        <v>15181.332486714513</v>
      </c>
      <c r="Y77" s="140">
        <f t="shared" ref="Y77" si="277">Y27/Y$46</f>
        <v>15997.289706008782</v>
      </c>
      <c r="Z77" s="13">
        <f t="shared" ref="Z77:AA77" si="278">Z27/Z$46</f>
        <v>16638.259240511859</v>
      </c>
      <c r="AA77" s="13">
        <f t="shared" si="278"/>
        <v>17560.646061406882</v>
      </c>
      <c r="AB77" s="13">
        <f t="shared" ref="AB77:AC77" si="279">AB27/AB$46</f>
        <v>18633.084994074561</v>
      </c>
      <c r="AC77" s="13">
        <f t="shared" si="279"/>
        <v>19840.142365315565</v>
      </c>
    </row>
    <row r="78" spans="1:29" ht="13.5">
      <c r="A78" s="68" t="s">
        <v>330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1192.8545481805372</v>
      </c>
      <c r="X78" s="27">
        <f t="shared" ref="X78" si="285">X28/X$46</f>
        <v>1345.8377817571311</v>
      </c>
      <c r="Y78" s="140">
        <f t="shared" ref="Y78" si="286">Y28/Y$46</f>
        <v>1349.9443612767402</v>
      </c>
      <c r="Z78" s="13">
        <f t="shared" ref="Z78:AA78" si="287">Z28/Z$46</f>
        <v>1387.82306011841</v>
      </c>
      <c r="AA78" s="13">
        <f t="shared" si="287"/>
        <v>1438.7405891562091</v>
      </c>
      <c r="AB78" s="13">
        <f t="shared" ref="AB78:AC78" si="288">AB28/AB$46</f>
        <v>1467.8728544164394</v>
      </c>
      <c r="AC78" s="13">
        <f t="shared" si="288"/>
        <v>1521.4181429770026</v>
      </c>
    </row>
    <row r="79" spans="1:29" ht="13.5">
      <c r="A79" s="22" t="s">
        <v>325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136.02339440832614</v>
      </c>
      <c r="Y79" s="140">
        <f t="shared" ref="Y79" si="295">Y29/Y$46</f>
        <v>96.464670722488094</v>
      </c>
      <c r="Z79" s="13">
        <f t="shared" ref="Z79:AA79" si="296">Z29/Z$46</f>
        <v>95.542419664423818</v>
      </c>
      <c r="AA79" s="13">
        <f t="shared" si="296"/>
        <v>100.33185233423001</v>
      </c>
      <c r="AB79" s="13">
        <f t="shared" ref="AB79:AC79" si="297">AB29/AB$46</f>
        <v>75.354570824474578</v>
      </c>
      <c r="AC79" s="13">
        <f t="shared" si="297"/>
        <v>66.022218439327546</v>
      </c>
    </row>
    <row r="80" spans="1:29" ht="13.5">
      <c r="A80" s="22" t="s">
        <v>326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1071.9215851338574</v>
      </c>
      <c r="X80" s="27">
        <f t="shared" ref="X80" si="303">X30/X$46</f>
        <v>1209.814387348805</v>
      </c>
      <c r="Y80" s="140">
        <f t="shared" ref="Y80" si="304">Y30/Y$46</f>
        <v>1253.4796905542521</v>
      </c>
      <c r="Z80" s="13">
        <f t="shared" ref="Z80:AA80" si="305">Z30/Z$46</f>
        <v>1292.2806404539863</v>
      </c>
      <c r="AA80" s="13">
        <f t="shared" si="305"/>
        <v>1338.4087368219791</v>
      </c>
      <c r="AB80" s="13">
        <f t="shared" ref="AB80:AC80" si="306">AB30/AB$46</f>
        <v>1392.5182835919647</v>
      </c>
      <c r="AC80" s="13">
        <f t="shared" si="306"/>
        <v>1455.395924537675</v>
      </c>
    </row>
    <row r="81" spans="1:29" ht="13.5">
      <c r="A81" s="19" t="s">
        <v>331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15689.34249944248</v>
      </c>
      <c r="W81" s="27">
        <f t="shared" si="311"/>
        <v>15710.25727842674</v>
      </c>
      <c r="X81" s="27">
        <f t="shared" ref="X81" si="312">X31/X$46</f>
        <v>16527.170268471644</v>
      </c>
      <c r="Y81" s="140">
        <f t="shared" ref="Y81" si="313">Y31/Y$46</f>
        <v>17347.234067285521</v>
      </c>
      <c r="Z81" s="13">
        <f t="shared" ref="Z81:AA81" si="314">Z31/Z$46</f>
        <v>18026.082300630267</v>
      </c>
      <c r="AA81" s="13">
        <f t="shared" si="314"/>
        <v>18999.38665056309</v>
      </c>
      <c r="AB81" s="13">
        <f t="shared" ref="AB81:AC81" si="315">AB31/AB$46</f>
        <v>20100.957848491002</v>
      </c>
      <c r="AC81" s="13">
        <f t="shared" si="315"/>
        <v>21361.560508292569</v>
      </c>
    </row>
    <row r="82" spans="1:29" ht="13.5">
      <c r="A82" s="20" t="s">
        <v>332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13886.393795680293</v>
      </c>
      <c r="W82" s="27">
        <f t="shared" si="320"/>
        <v>13914.685597988029</v>
      </c>
      <c r="X82" s="27">
        <f t="shared" ref="X82" si="321">X32/X$46</f>
        <v>14455.626499826169</v>
      </c>
      <c r="Y82" s="140">
        <f t="shared" ref="Y82" si="322">Y32/Y$46</f>
        <v>15219.36066122294</v>
      </c>
      <c r="Z82" s="13">
        <f t="shared" ref="Z82:AA82" si="323">Z32/Z$46</f>
        <v>15834.846153306196</v>
      </c>
      <c r="AA82" s="13">
        <f t="shared" si="323"/>
        <v>16690.99682534875</v>
      </c>
      <c r="AB82" s="13">
        <f t="shared" ref="AB82:AC82" si="324">AB32/AB$46</f>
        <v>17610.213595287878</v>
      </c>
      <c r="AC82" s="13">
        <f t="shared" si="324"/>
        <v>18754.575072080203</v>
      </c>
    </row>
    <row r="83" spans="1:29" ht="13.5">
      <c r="A83" s="20" t="s">
        <v>333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5595.278295093688</v>
      </c>
      <c r="W83" s="27">
        <f t="shared" si="329"/>
        <v>5778.2791921389644</v>
      </c>
      <c r="X83" s="27">
        <f t="shared" ref="X83" si="330">X33/X$46</f>
        <v>6093.4576968637721</v>
      </c>
      <c r="Y83" s="140">
        <f t="shared" ref="Y83" si="331">Y33/Y$46</f>
        <v>6368.8841297857489</v>
      </c>
      <c r="Z83" s="13">
        <f t="shared" ref="Z83:AA83" si="332">Z33/Z$46</f>
        <v>6852.2906392606828</v>
      </c>
      <c r="AA83" s="13">
        <f t="shared" si="332"/>
        <v>7311.6818458031967</v>
      </c>
      <c r="AB83" s="13">
        <f t="shared" ref="AB83:AC83" si="333">AB33/AB$46</f>
        <v>7856.7248624503409</v>
      </c>
      <c r="AC83" s="13">
        <f t="shared" si="333"/>
        <v>8359.843930613144</v>
      </c>
    </row>
    <row r="84" spans="1:29" ht="13.5">
      <c r="A84" s="22" t="s">
        <v>334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3794.637651275762</v>
      </c>
      <c r="W84" s="27">
        <f t="shared" si="338"/>
        <v>3814.5286265224163</v>
      </c>
      <c r="X84" s="27">
        <f t="shared" ref="X84" si="339">X34/X$46</f>
        <v>4700.4046470114308</v>
      </c>
      <c r="Y84" s="140">
        <f t="shared" ref="Y84" si="340">Y34/Y$46</f>
        <v>4736.5610385249229</v>
      </c>
      <c r="Z84" s="13">
        <f t="shared" ref="Z84:AA84" si="341">Z34/Z$46</f>
        <v>5534.3125976385036</v>
      </c>
      <c r="AA84" s="13">
        <f t="shared" si="341"/>
        <v>6075.4287293633506</v>
      </c>
      <c r="AB84" s="13">
        <f t="shared" ref="AB84:AC84" si="342">AB34/AB$46</f>
        <v>6704.5472256284975</v>
      </c>
      <c r="AC84" s="13">
        <f t="shared" si="342"/>
        <v>7310.9582250658159</v>
      </c>
    </row>
    <row r="85" spans="1:29" ht="13.5">
      <c r="A85" s="23" t="s">
        <v>325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728.33642413242183</v>
      </c>
      <c r="Y85" s="140">
        <f t="shared" ref="Y85" si="349">Y35/Y$46</f>
        <v>822.97683515963695</v>
      </c>
      <c r="Z85" s="13">
        <f t="shared" ref="Z85:AA85" si="350">Z35/Z$46</f>
        <v>891.85923988790728</v>
      </c>
      <c r="AA85" s="13">
        <f t="shared" si="350"/>
        <v>1019.2201754103668</v>
      </c>
      <c r="AB85" s="13">
        <f t="shared" ref="AB85:AC85" si="351">AB35/AB$46</f>
        <v>1202.3648837407627</v>
      </c>
      <c r="AC85" s="13">
        <f t="shared" si="351"/>
        <v>1250.8533817829352</v>
      </c>
    </row>
    <row r="86" spans="1:29" ht="13.5">
      <c r="A86" s="23" t="s">
        <v>326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3304.1976501148279</v>
      </c>
      <c r="W86" s="27">
        <f t="shared" si="356"/>
        <v>3432.3272941247965</v>
      </c>
      <c r="X86" s="27">
        <f t="shared" ref="X86" si="357">X36/X$46</f>
        <v>3972.0682228790092</v>
      </c>
      <c r="Y86" s="140">
        <f t="shared" ref="Y86" si="358">Y36/Y$46</f>
        <v>3913.5842033652862</v>
      </c>
      <c r="Z86" s="13">
        <f t="shared" ref="Z86:AA86" si="359">Z36/Z$46</f>
        <v>4642.4533577505963</v>
      </c>
      <c r="AA86" s="13">
        <f t="shared" si="359"/>
        <v>5056.2085539529835</v>
      </c>
      <c r="AB86" s="13">
        <f t="shared" ref="AB86:AC86" si="360">AB36/AB$46</f>
        <v>5502.1823418877348</v>
      </c>
      <c r="AC86" s="13">
        <f t="shared" si="360"/>
        <v>6060.1048432828811</v>
      </c>
    </row>
    <row r="87" spans="1:29" ht="13.5">
      <c r="A87" s="22" t="s">
        <v>335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1800.6406438179258</v>
      </c>
      <c r="W87" s="27">
        <f t="shared" si="365"/>
        <v>1963.7505656165486</v>
      </c>
      <c r="X87" s="27">
        <f t="shared" ref="X87" si="366">X37/X$46</f>
        <v>1393.0530498523408</v>
      </c>
      <c r="Y87" s="140">
        <f t="shared" ref="Y87" si="367">Y37/Y$46</f>
        <v>1632.3230912608255</v>
      </c>
      <c r="Z87" s="13">
        <f t="shared" ref="Z87:AA87" si="368">Z37/Z$46</f>
        <v>1317.9780416221795</v>
      </c>
      <c r="AA87" s="13">
        <f t="shared" si="368"/>
        <v>1236.2531164398458</v>
      </c>
      <c r="AB87" s="13">
        <f t="shared" ref="AB87:AC87" si="369">AB37/AB$46</f>
        <v>1152.1776368218436</v>
      </c>
      <c r="AC87" s="13">
        <f t="shared" si="369"/>
        <v>1048.8857055473284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347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324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0.80045830482299618</v>
      </c>
      <c r="W92" s="43">
        <f t="shared" si="376"/>
        <v>0.77835215634601895</v>
      </c>
      <c r="X92" s="43">
        <f t="shared" ref="X92" si="377">X11/X$23</f>
        <v>0.73708791756602088</v>
      </c>
      <c r="Y92" s="143">
        <f t="shared" ref="Y92" si="378">Y11/Y$23</f>
        <v>0.74850775022154625</v>
      </c>
      <c r="Z92" s="16">
        <f t="shared" ref="Z92:AA92" si="379">Z11/Z$23</f>
        <v>0.70952190125622772</v>
      </c>
      <c r="AA92" s="16">
        <f t="shared" si="379"/>
        <v>0.69911394227588797</v>
      </c>
      <c r="AB92" s="16">
        <f t="shared" ref="AB92:AC92" si="380">AB11/AB$23</f>
        <v>0.68689192156155543</v>
      </c>
      <c r="AC92" s="16">
        <f t="shared" si="380"/>
        <v>0.67965591545456128</v>
      </c>
    </row>
    <row r="93" spans="1:29" ht="13.5">
      <c r="A93" s="22" t="s">
        <v>325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8.8325730193427834E-2</v>
      </c>
      <c r="W93" s="43">
        <f t="shared" si="385"/>
        <v>9.2478560187836387E-2</v>
      </c>
      <c r="X93" s="43">
        <f t="shared" ref="X93" si="386">X12/X$23</f>
        <v>8.3713665774351451E-2</v>
      </c>
      <c r="Y93" s="143">
        <f t="shared" ref="Y93" si="387">Y12/Y$23</f>
        <v>7.745226557938667E-2</v>
      </c>
      <c r="Z93" s="16">
        <f t="shared" ref="Z93:AA93" si="388">Z12/Z$23</f>
        <v>7.3803503885581712E-2</v>
      </c>
      <c r="AA93" s="16">
        <f t="shared" si="388"/>
        <v>6.9736877946536685E-2</v>
      </c>
      <c r="AB93" s="16">
        <f t="shared" ref="AB93:AC93" si="389">AB12/AB$23</f>
        <v>6.6060783422086919E-2</v>
      </c>
      <c r="AC93" s="16">
        <f t="shared" si="389"/>
        <v>6.5598837284777126E-2</v>
      </c>
    </row>
    <row r="94" spans="1:29" ht="13.5">
      <c r="A94" s="22" t="s">
        <v>326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0.71213257462956836</v>
      </c>
      <c r="W94" s="43">
        <f t="shared" si="394"/>
        <v>0.68587359615818255</v>
      </c>
      <c r="X94" s="43">
        <f t="shared" ref="X94" si="395">X13/X$23</f>
        <v>0.65337425179166941</v>
      </c>
      <c r="Y94" s="143">
        <f t="shared" ref="Y94" si="396">Y13/Y$23</f>
        <v>0.67105548464215958</v>
      </c>
      <c r="Z94" s="16">
        <f t="shared" ref="Z94:AA94" si="397">Z13/Z$23</f>
        <v>0.63571839737064606</v>
      </c>
      <c r="AA94" s="16">
        <f t="shared" si="397"/>
        <v>0.62937706432935125</v>
      </c>
      <c r="AB94" s="16">
        <f t="shared" ref="AB94:AC94" si="398">AB13/AB$23</f>
        <v>0.62083113813946844</v>
      </c>
      <c r="AC94" s="16">
        <f t="shared" si="398"/>
        <v>0.61405707816978417</v>
      </c>
    </row>
    <row r="95" spans="1:29" ht="13.5">
      <c r="A95" s="20" t="s">
        <v>301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0.37653736928700715</v>
      </c>
      <c r="W95" s="43">
        <f t="shared" si="403"/>
        <v>0.37808187359359935</v>
      </c>
      <c r="X95" s="43">
        <f t="shared" ref="X95" si="404">X14/X$23</f>
        <v>0.37976841013056145</v>
      </c>
      <c r="Y95" s="143">
        <f t="shared" ref="Y95" si="405">Y14/Y$23</f>
        <v>0.37802575013525397</v>
      </c>
      <c r="Z95" s="16">
        <f t="shared" ref="Z95:AA95" si="406">Z14/Z$23</f>
        <v>0.38920428393457202</v>
      </c>
      <c r="AA95" s="16">
        <f t="shared" si="406"/>
        <v>0.39552115157397466</v>
      </c>
      <c r="AB95" s="16">
        <f t="shared" ref="AB95:AC95" si="407">AB14/AB$23</f>
        <v>0.40284826957594455</v>
      </c>
      <c r="AC95" s="16">
        <f t="shared" si="407"/>
        <v>0.40438247878533601</v>
      </c>
    </row>
    <row r="96" spans="1:29" ht="13.5">
      <c r="A96" s="22" t="s">
        <v>325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5.5939224419387736E-2</v>
      </c>
      <c r="W96" s="43">
        <f t="shared" si="412"/>
        <v>5.0809691345019725E-2</v>
      </c>
      <c r="X96" s="43">
        <f t="shared" ref="X96" si="413">X15/X$23</f>
        <v>6.0825218482808738E-2</v>
      </c>
      <c r="Y96" s="143">
        <f t="shared" ref="Y96" si="414">Y15/Y$23</f>
        <v>6.2646976334703411E-2</v>
      </c>
      <c r="Z96" s="16">
        <f t="shared" ref="Z96:AA96" si="415">Z15/Z$23</f>
        <v>7.415790246366373E-2</v>
      </c>
      <c r="AA96" s="16">
        <f t="shared" si="415"/>
        <v>7.8645994512393805E-2</v>
      </c>
      <c r="AB96" s="16">
        <f t="shared" ref="AB96:AC96" si="416">AB15/AB$23</f>
        <v>8.3494799018500723E-2</v>
      </c>
      <c r="AC96" s="16">
        <f t="shared" si="416"/>
        <v>8.2689060682653262E-2</v>
      </c>
    </row>
    <row r="97" spans="1:29" ht="13.5">
      <c r="A97" s="22" t="s">
        <v>326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0.32059814486761939</v>
      </c>
      <c r="W97" s="43">
        <f t="shared" si="421"/>
        <v>0.32727218224857962</v>
      </c>
      <c r="X97" s="43">
        <f t="shared" ref="X97" si="422">X16/X$23</f>
        <v>0.3189431916477527</v>
      </c>
      <c r="Y97" s="143">
        <f t="shared" ref="Y97" si="423">Y16/Y$23</f>
        <v>0.31537877380055057</v>
      </c>
      <c r="Z97" s="16">
        <f t="shared" ref="Z97:AA97" si="424">Z16/Z$23</f>
        <v>0.31504638147090824</v>
      </c>
      <c r="AA97" s="16">
        <f t="shared" si="424"/>
        <v>0.31687515706158081</v>
      </c>
      <c r="AB97" s="16">
        <f t="shared" ref="AB97:AC97" si="425">AB16/AB$23</f>
        <v>0.31935347055744384</v>
      </c>
      <c r="AC97" s="16">
        <f t="shared" si="425"/>
        <v>0.3216934181026827</v>
      </c>
    </row>
    <row r="98" spans="1:29" ht="13.5">
      <c r="A98" s="20" t="s">
        <v>281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0.44540138423354808</v>
      </c>
      <c r="W98" s="43">
        <f t="shared" si="430"/>
        <v>0.43690614222346702</v>
      </c>
      <c r="X98" s="43">
        <f t="shared" ref="X98" si="431">X17/X$23</f>
        <v>0.50504557743834522</v>
      </c>
      <c r="Y98" s="143">
        <f t="shared" ref="Y98" si="432">Y17/Y$23</f>
        <v>0.56702772486856645</v>
      </c>
      <c r="Z98" s="16">
        <f t="shared" ref="Z98:AA98" si="433">Z17/Z$23</f>
        <v>0.61577151640152183</v>
      </c>
      <c r="AA98" s="16">
        <f t="shared" si="433"/>
        <v>0.62513243350573322</v>
      </c>
      <c r="AB98" s="16">
        <f t="shared" ref="AB98:AC98" si="434">AB17/AB$23</f>
        <v>0.63639264622290548</v>
      </c>
      <c r="AC98" s="16">
        <f t="shared" si="434"/>
        <v>0.64958454530062359</v>
      </c>
    </row>
    <row r="99" spans="1:29" ht="13.5">
      <c r="A99" s="71" t="s">
        <v>282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0.22149743115773665</v>
      </c>
      <c r="W99" s="43">
        <f t="shared" si="439"/>
        <v>0.20383329084193272</v>
      </c>
      <c r="X99" s="43">
        <f t="shared" ref="X99" si="440">X18/X$23</f>
        <v>0.23946083756064546</v>
      </c>
      <c r="Y99" s="143">
        <f t="shared" ref="Y99" si="441">Y18/Y$23</f>
        <v>0.27296617190248856</v>
      </c>
      <c r="Z99" s="16">
        <f t="shared" ref="Z99:AA99" si="442">Z18/Z$23</f>
        <v>0.29848932290113867</v>
      </c>
      <c r="AA99" s="16">
        <f t="shared" si="442"/>
        <v>0.30666162294611576</v>
      </c>
      <c r="AB99" s="16">
        <f t="shared" ref="AB99:AC99" si="443">AB18/AB$23</f>
        <v>0.31473863951011205</v>
      </c>
      <c r="AC99" s="16">
        <f t="shared" si="443"/>
        <v>0.32270277705427247</v>
      </c>
    </row>
    <row r="100" spans="1:29" ht="13.5">
      <c r="A100" s="71" t="s">
        <v>283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0.22390395307581146</v>
      </c>
      <c r="W100" s="43">
        <f t="shared" si="448"/>
        <v>0.23307285138153433</v>
      </c>
      <c r="X100" s="43">
        <f t="shared" ref="X100" si="449">X19/X$23</f>
        <v>0.2655847398776997</v>
      </c>
      <c r="Y100" s="143">
        <f t="shared" ref="Y100" si="450">Y19/Y$23</f>
        <v>0.294061552966078</v>
      </c>
      <c r="Z100" s="16">
        <f t="shared" ref="Z100:AA100" si="451">Z19/Z$23</f>
        <v>0.31728219350038322</v>
      </c>
      <c r="AA100" s="16">
        <f t="shared" si="451"/>
        <v>0.3184708105596174</v>
      </c>
      <c r="AB100" s="16">
        <f t="shared" ref="AB100:AC100" si="452">AB19/AB$23</f>
        <v>0.32165400671279337</v>
      </c>
      <c r="AC100" s="16">
        <f t="shared" si="452"/>
        <v>0.32688176824635112</v>
      </c>
    </row>
    <row r="101" spans="1:29" ht="13.5">
      <c r="A101" s="20" t="s">
        <v>284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0.59334017216308532</v>
      </c>
      <c r="X101" s="43">
        <f t="shared" ref="X101" si="458">X20/X$23</f>
        <v>0.6219019051349276</v>
      </c>
      <c r="Y101" s="143">
        <f t="shared" ref="Y101" si="459">Y20/Y$23</f>
        <v>0.69356122522536678</v>
      </c>
      <c r="Z101" s="16">
        <f t="shared" ref="Z101:AA101" si="460">Z20/Z$23</f>
        <v>0.71449770159232162</v>
      </c>
      <c r="AA101" s="16">
        <f t="shared" si="460"/>
        <v>0.7197675273555959</v>
      </c>
      <c r="AB101" s="16">
        <f t="shared" ref="AB101:AC101" si="461">AB20/AB$23</f>
        <v>0.72613283736040546</v>
      </c>
      <c r="AC101" s="16">
        <f t="shared" si="461"/>
        <v>0.73362293954052082</v>
      </c>
    </row>
    <row r="102" spans="1:29" ht="13.5">
      <c r="A102" s="71" t="s">
        <v>282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0.47294074230392436</v>
      </c>
      <c r="X102" s="43">
        <f t="shared" ref="X102" si="467">X21/X$23</f>
        <v>0.49282042954145544</v>
      </c>
      <c r="Y102" s="143">
        <f t="shared" ref="Y102" si="468">Y21/Y$23</f>
        <v>0.55264910585276328</v>
      </c>
      <c r="Z102" s="16">
        <f t="shared" ref="Z102:AA102" si="469">Z21/Z$23</f>
        <v>0.56845709123645849</v>
      </c>
      <c r="AA102" s="16">
        <f t="shared" si="469"/>
        <v>0.57335490090502272</v>
      </c>
      <c r="AB102" s="16">
        <f t="shared" ref="AB102:AC102" si="470">AB21/AB$23</f>
        <v>0.57951101336921351</v>
      </c>
      <c r="AC102" s="16">
        <f t="shared" si="470"/>
        <v>0.58695543643113601</v>
      </c>
    </row>
    <row r="103" spans="1:29" ht="13.5">
      <c r="A103" s="71" t="s">
        <v>283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0.11972637825214982</v>
      </c>
      <c r="W103" s="43">
        <f t="shared" si="475"/>
        <v>0.12039942985916095</v>
      </c>
      <c r="X103" s="43">
        <f t="shared" ref="X103" si="476">X22/X$23</f>
        <v>0.12908147559347219</v>
      </c>
      <c r="Y103" s="143">
        <f t="shared" ref="Y103" si="477">Y22/Y$23</f>
        <v>0.14091211937260359</v>
      </c>
      <c r="Z103" s="16">
        <f t="shared" ref="Z103:AA103" si="478">Z22/Z$23</f>
        <v>0.14604061035586313</v>
      </c>
      <c r="AA103" s="16">
        <f t="shared" si="478"/>
        <v>0.14641262645057312</v>
      </c>
      <c r="AB103" s="16">
        <f t="shared" ref="AB103:AC103" si="479">AB22/AB$23</f>
        <v>0.14662182399119197</v>
      </c>
      <c r="AC103" s="16">
        <f t="shared" si="479"/>
        <v>0.14666750310938489</v>
      </c>
    </row>
    <row r="104" spans="1:29" ht="13.5">
      <c r="A104" s="19" t="s">
        <v>327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328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-2.4186029021655297E-2</v>
      </c>
      <c r="W105" s="43">
        <f t="shared" si="493"/>
        <v>-5.0108484290130755E-2</v>
      </c>
      <c r="X105" s="43">
        <f t="shared" ref="X105" si="494">X24/X$23</f>
        <v>-5.3843028037601888E-2</v>
      </c>
      <c r="Y105" s="143">
        <f t="shared" ref="Y105" si="495">Y24/Y$23</f>
        <v>-5.0479280512772805E-2</v>
      </c>
      <c r="Z105" s="16">
        <f t="shared" ref="Z105:AA105" si="496">Z24/Z$23</f>
        <v>-5.4961017485405647E-2</v>
      </c>
      <c r="AA105" s="16">
        <f t="shared" si="496"/>
        <v>-5.006712558515998E-2</v>
      </c>
      <c r="AB105" s="16">
        <f t="shared" ref="AB105:AC105" si="497">AB24/AB$23</f>
        <v>-4.4601131115162375E-2</v>
      </c>
      <c r="AC105" s="16">
        <f t="shared" si="497"/>
        <v>-4.0292376779834556E-2</v>
      </c>
    </row>
    <row r="106" spans="1:29" ht="13.5">
      <c r="A106" s="22" t="s">
        <v>325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-5.4886083895104455E-3</v>
      </c>
      <c r="W106" s="43">
        <f t="shared" si="502"/>
        <v>-5.7308337671229696E-3</v>
      </c>
      <c r="X106" s="43">
        <f t="shared" ref="X106" si="503">X25/X$23</f>
        <v>-6.2427109837361484E-3</v>
      </c>
      <c r="Y106" s="143">
        <f t="shared" ref="Y106" si="504">Y25/Y$23</f>
        <v>-6.947465826793113E-3</v>
      </c>
      <c r="Z106" s="16">
        <f t="shared" ref="Z106:AA106" si="505">Z25/Z$23</f>
        <v>-7.530969784243031E-3</v>
      </c>
      <c r="AA106" s="16">
        <f t="shared" si="505"/>
        <v>-6.1442183212807658E-3</v>
      </c>
      <c r="AB106" s="16">
        <f t="shared" ref="AB106:AC106" si="506">AB25/AB$23</f>
        <v>-5.3715615621383085E-3</v>
      </c>
      <c r="AC106" s="16">
        <f t="shared" si="506"/>
        <v>-5.8693696517958475E-3</v>
      </c>
    </row>
    <row r="107" spans="1:29" ht="13.5">
      <c r="A107" s="22" t="s">
        <v>326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-1.869742063214485E-2</v>
      </c>
      <c r="W107" s="43">
        <f t="shared" si="511"/>
        <v>-4.4377650523007781E-2</v>
      </c>
      <c r="X107" s="43">
        <f t="shared" ref="X107" si="512">X26/X$23</f>
        <v>-4.7600317053865734E-2</v>
      </c>
      <c r="Y107" s="143">
        <f t="shared" ref="Y107" si="513">Y26/Y$23</f>
        <v>-4.3531814685979692E-2</v>
      </c>
      <c r="Z107" s="16">
        <f t="shared" ref="Z107:AA107" si="514">Z26/Z$23</f>
        <v>-4.7430047701162617E-2</v>
      </c>
      <c r="AA107" s="16">
        <f t="shared" si="514"/>
        <v>-4.3922907263879214E-2</v>
      </c>
      <c r="AB107" s="16">
        <f t="shared" ref="AB107:AC107" si="515">AB26/AB$23</f>
        <v>-3.9229569553024063E-2</v>
      </c>
      <c r="AC107" s="16">
        <f t="shared" si="515"/>
        <v>-3.442300712803871E-2</v>
      </c>
    </row>
    <row r="108" spans="1:29" ht="13.5">
      <c r="A108" s="19" t="s">
        <v>329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0.97581397097834477</v>
      </c>
      <c r="W108" s="43">
        <f t="shared" si="520"/>
        <v>0.94989151570986929</v>
      </c>
      <c r="X108" s="43">
        <f t="shared" ref="X108" si="521">X27/X$23</f>
        <v>0.94615697196239801</v>
      </c>
      <c r="Y108" s="143">
        <f t="shared" ref="Y108" si="522">Y27/Y$23</f>
        <v>0.94952071948722727</v>
      </c>
      <c r="Z108" s="16">
        <f t="shared" ref="Z108:AA108" si="523">Z27/Z$23</f>
        <v>0.94503898251459439</v>
      </c>
      <c r="AA108" s="16">
        <f t="shared" si="523"/>
        <v>0.94993287441483998</v>
      </c>
      <c r="AB108" s="16">
        <f t="shared" ref="AB108:AC108" si="524">AB27/AB$23</f>
        <v>0.9553988688848376</v>
      </c>
      <c r="AC108" s="16">
        <f t="shared" si="524"/>
        <v>0.95970762322016545</v>
      </c>
    </row>
    <row r="109" spans="1:29" ht="13.5">
      <c r="A109" s="68" t="s">
        <v>330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8.000579598516537E-2</v>
      </c>
      <c r="W109" s="43">
        <f t="shared" si="529"/>
        <v>7.8049940188812658E-2</v>
      </c>
      <c r="X109" s="43">
        <f t="shared" ref="X109" si="530">X28/X$23</f>
        <v>8.3877604383822871E-2</v>
      </c>
      <c r="Y109" s="143">
        <f t="shared" ref="Y109" si="531">Y28/Y$23</f>
        <v>8.0126081651553493E-2</v>
      </c>
      <c r="Z109" s="16">
        <f t="shared" ref="Z109:AA109" si="532">Z28/Z$23</f>
        <v>7.8827170179627801E-2</v>
      </c>
      <c r="AA109" s="16">
        <f t="shared" si="532"/>
        <v>7.7827830400732059E-2</v>
      </c>
      <c r="AB109" s="16">
        <f t="shared" ref="AB109:AC109" si="533">AB28/AB$23</f>
        <v>7.5264190831641542E-2</v>
      </c>
      <c r="AC109" s="16">
        <f t="shared" si="533"/>
        <v>7.3594058098749596E-2</v>
      </c>
    </row>
    <row r="110" spans="1:29" ht="13.5">
      <c r="A110" s="22" t="s">
        <v>325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9.3964703953802256E-3</v>
      </c>
      <c r="W110" s="43">
        <f t="shared" si="539"/>
        <v>7.9127925085638231E-3</v>
      </c>
      <c r="X110" s="43">
        <f t="shared" ref="X110" si="540">X29/X$23</f>
        <v>8.4774826637949163E-3</v>
      </c>
      <c r="Y110" s="143">
        <f t="shared" ref="Y110" si="541">Y29/Y$23</f>
        <v>5.7256701124260481E-3</v>
      </c>
      <c r="Z110" s="16">
        <f t="shared" ref="Z110:AA110" si="542">Z29/Z$23</f>
        <v>5.4267282268810075E-3</v>
      </c>
      <c r="AA110" s="16">
        <f t="shared" si="542"/>
        <v>5.4273928504646766E-3</v>
      </c>
      <c r="AB110" s="16">
        <f t="shared" ref="AB110:AC110" si="543">AB29/AB$23</f>
        <v>3.8637548078538707E-3</v>
      </c>
      <c r="AC110" s="16">
        <f t="shared" si="543"/>
        <v>3.1936276046536228E-3</v>
      </c>
    </row>
    <row r="111" spans="1:29" ht="13.5">
      <c r="A111" s="22" t="s">
        <v>326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7.0609325589785138E-2</v>
      </c>
      <c r="W111" s="43">
        <f t="shared" si="549"/>
        <v>7.013714768024884E-2</v>
      </c>
      <c r="X111" s="43">
        <f t="shared" ref="X111" si="550">X30/X$23</f>
        <v>7.5400121720027954E-2</v>
      </c>
      <c r="Y111" s="143">
        <f t="shared" ref="Y111" si="551">Y30/Y$23</f>
        <v>7.4400411539127451E-2</v>
      </c>
      <c r="Z111" s="16">
        <f t="shared" ref="Z111:AA111" si="552">Z30/Z$23</f>
        <v>7.3400441952746795E-2</v>
      </c>
      <c r="AA111" s="16">
        <f t="shared" si="552"/>
        <v>7.2400437550267385E-2</v>
      </c>
      <c r="AB111" s="16">
        <f t="shared" ref="AB111:AC111" si="553">AB30/AB$23</f>
        <v>7.1400436023787678E-2</v>
      </c>
      <c r="AC111" s="16">
        <f t="shared" si="553"/>
        <v>7.0400430494095972E-2</v>
      </c>
    </row>
    <row r="112" spans="1:29" ht="13.5">
      <c r="A112" s="19" t="s">
        <v>331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1.0558197669635099</v>
      </c>
      <c r="W112" s="43">
        <f t="shared" si="557"/>
        <v>1.0279414558986819</v>
      </c>
      <c r="X112" s="43">
        <f t="shared" ref="X112" si="558">X31/X$23</f>
        <v>1.0300345763462209</v>
      </c>
      <c r="Y112" s="143">
        <f t="shared" ref="Y112" si="559">Y31/Y$23</f>
        <v>1.0296468011387807</v>
      </c>
      <c r="Z112" s="16">
        <f t="shared" ref="Z112:AA112" si="560">Z31/Z$23</f>
        <v>1.0238661526942221</v>
      </c>
      <c r="AA112" s="16">
        <f t="shared" si="560"/>
        <v>1.0277607048155721</v>
      </c>
      <c r="AB112" s="16">
        <f t="shared" ref="AB112:AC112" si="561">AB31/AB$23</f>
        <v>1.0306630597164792</v>
      </c>
      <c r="AC112" s="16">
        <f t="shared" si="561"/>
        <v>1.0333016813189151</v>
      </c>
    </row>
    <row r="113" spans="1:29" ht="13.5">
      <c r="A113" s="20" t="s">
        <v>332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0.93448970610716753</v>
      </c>
      <c r="W113" s="43">
        <f t="shared" si="565"/>
        <v>0.91045499245959005</v>
      </c>
      <c r="X113" s="43">
        <f t="shared" ref="X113" si="566">X32/X$23</f>
        <v>0.90092828207696507</v>
      </c>
      <c r="Y113" s="143">
        <f t="shared" ref="Y113" si="567">Y32/Y$23</f>
        <v>0.90334666376342454</v>
      </c>
      <c r="Z113" s="16">
        <f t="shared" ref="Z113:AA113" si="568">Z32/Z$23</f>
        <v>0.89940580205404097</v>
      </c>
      <c r="AA113" s="16">
        <f t="shared" si="568"/>
        <v>0.90288970779940936</v>
      </c>
      <c r="AB113" s="16">
        <f t="shared" ref="AB113:AC113" si="569">AB32/AB$23</f>
        <v>0.90295182762858739</v>
      </c>
      <c r="AC113" s="16">
        <f t="shared" si="569"/>
        <v>0.90719654806488959</v>
      </c>
    </row>
    <row r="114" spans="1:29" ht="13.5">
      <c r="A114" s="68" t="s">
        <v>333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0.37653620129917675</v>
      </c>
      <c r="W114" s="43">
        <f t="shared" si="573"/>
        <v>0.37807991429349813</v>
      </c>
      <c r="X114" s="43">
        <f t="shared" ref="X114" si="574">X33/X$23</f>
        <v>0.37976689386725321</v>
      </c>
      <c r="Y114" s="143">
        <f t="shared" ref="Y114" si="575">Y33/Y$23</f>
        <v>0.37802575013525402</v>
      </c>
      <c r="Z114" s="16">
        <f t="shared" ref="Z114:AA114" si="576">Z33/Z$23</f>
        <v>0.38920428393457213</v>
      </c>
      <c r="AA114" s="16">
        <f t="shared" si="576"/>
        <v>0.39552115157397472</v>
      </c>
      <c r="AB114" s="16">
        <f t="shared" ref="AB114:AC114" si="577">AB33/AB$23</f>
        <v>0.40284826957594461</v>
      </c>
      <c r="AC114" s="16">
        <f t="shared" si="577"/>
        <v>0.40438247878533595</v>
      </c>
    </row>
    <row r="115" spans="1:29" ht="13.5">
      <c r="A115" s="22" t="s">
        <v>334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0.25536146214051386</v>
      </c>
      <c r="W115" s="43">
        <f t="shared" si="581"/>
        <v>0.24958929955266276</v>
      </c>
      <c r="X115" s="43">
        <f t="shared" ref="X115" si="582">X34/X$23</f>
        <v>0.29294665878019988</v>
      </c>
      <c r="Y115" s="143">
        <f t="shared" ref="Y115" si="583">Y34/Y$23</f>
        <v>0.28113905091723446</v>
      </c>
      <c r="Z115" s="16">
        <f t="shared" ref="Z115:AA115" si="584">Z34/Z$23</f>
        <v>0.31434425143799438</v>
      </c>
      <c r="AA115" s="16">
        <f t="shared" si="584"/>
        <v>0.32864676253968411</v>
      </c>
      <c r="AB115" s="16">
        <f t="shared" ref="AB115:AC115" si="585">AB34/AB$23</f>
        <v>0.34377113815492377</v>
      </c>
      <c r="AC115" s="16">
        <f t="shared" si="585"/>
        <v>0.35364576586435376</v>
      </c>
    </row>
    <row r="116" spans="1:29" ht="13.5">
      <c r="A116" s="23" t="s">
        <v>325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3.3004330662914742E-2</v>
      </c>
      <c r="W116" s="43">
        <f t="shared" si="589"/>
        <v>2.5007903251255285E-2</v>
      </c>
      <c r="X116" s="43">
        <f t="shared" ref="X116" si="590">X35/X$23</f>
        <v>4.5392628494904268E-2</v>
      </c>
      <c r="Y116" s="143">
        <f t="shared" ref="Y116" si="591">Y35/Y$23</f>
        <v>4.8847871795969507E-2</v>
      </c>
      <c r="Z116" s="16">
        <f t="shared" ref="Z116:AA116" si="592">Z35/Z$23</f>
        <v>5.0656846754599451E-2</v>
      </c>
      <c r="AA116" s="16">
        <f t="shared" si="592"/>
        <v>5.5134119069626071E-2</v>
      </c>
      <c r="AB116" s="16">
        <f t="shared" ref="AB116:AC116" si="593">AB35/AB$23</f>
        <v>6.1650448665804936E-2</v>
      </c>
      <c r="AC116" s="16">
        <f t="shared" si="593"/>
        <v>6.0506295969248371E-2</v>
      </c>
    </row>
    <row r="117" spans="1:29" ht="13.5">
      <c r="A117" s="23" t="s">
        <v>326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0.22235713147759908</v>
      </c>
      <c r="W117" s="43">
        <f t="shared" si="597"/>
        <v>0.2245813963014075</v>
      </c>
      <c r="X117" s="43">
        <f t="shared" ref="X117" si="598">X36/X$23</f>
        <v>0.24755403028529563</v>
      </c>
      <c r="Y117" s="143">
        <f t="shared" ref="Y117" si="599">Y36/Y$23</f>
        <v>0.23229117912126493</v>
      </c>
      <c r="Z117" s="16">
        <f t="shared" ref="Z117:AA117" si="600">Z36/Z$23</f>
        <v>0.26368740468339497</v>
      </c>
      <c r="AA117" s="16">
        <f t="shared" si="600"/>
        <v>0.27351264347005805</v>
      </c>
      <c r="AB117" s="16">
        <f t="shared" ref="AB117:AC117" si="601">AB36/AB$23</f>
        <v>0.28212068948911884</v>
      </c>
      <c r="AC117" s="16">
        <f t="shared" si="601"/>
        <v>0.29313946989510536</v>
      </c>
    </row>
    <row r="118" spans="1:29" ht="13.5">
      <c r="A118" s="109" t="s">
        <v>335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0.12117473915866292</v>
      </c>
      <c r="W118" s="38">
        <f t="shared" si="605"/>
        <v>0.12849061474083537</v>
      </c>
      <c r="X118" s="38">
        <f t="shared" ref="X118" si="606">X37/X$23</f>
        <v>8.6820235087053346E-2</v>
      </c>
      <c r="Y118" s="146">
        <f t="shared" ref="Y118" si="607">Y37/Y$23</f>
        <v>9.6886699218019595E-2</v>
      </c>
      <c r="Z118" s="38">
        <f t="shared" ref="Z118:AA118" si="608">Z37/Z$23</f>
        <v>7.4860032496577716E-2</v>
      </c>
      <c r="AA118" s="38">
        <f t="shared" si="608"/>
        <v>6.6874389034290591E-2</v>
      </c>
      <c r="AB118" s="38">
        <f t="shared" ref="AB118:AC118" si="609">AB37/AB$23</f>
        <v>5.9077131421020869E-2</v>
      </c>
      <c r="AC118" s="38">
        <f t="shared" si="609"/>
        <v>5.0736712920982217E-2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zoomScaleNormal="100" zoomScaleSheetLayoutView="100" workbookViewId="0">
      <pane xSplit="1" ySplit="7" topLeftCell="B38" activePane="bottomRight" state="frozen"/>
      <selection activeCell="AC15" sqref="AC15"/>
      <selection pane="topRight" activeCell="AC15" sqref="AC15"/>
      <selection pane="bottomLeft" activeCell="AC15" sqref="AC15"/>
      <selection pane="bottomRight" activeCell="V59" sqref="V59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261</v>
      </c>
    </row>
    <row r="2" spans="1:29" ht="18.75">
      <c r="A2" s="111" t="s">
        <v>275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2"/>
    </row>
    <row r="11" spans="1:29" ht="13.5">
      <c r="A11" s="78" t="s">
        <v>302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11624</v>
      </c>
      <c r="Z11" s="86">
        <f t="shared" ref="Z11:AA11" si="8">SUM(Z12,Z15,Z16,Z17)</f>
        <v>12563</v>
      </c>
      <c r="AA11" s="86">
        <f t="shared" si="8"/>
        <v>13402</v>
      </c>
      <c r="AB11" s="86">
        <f t="shared" ref="AB11:AC11" si="9">SUM(AB12,AB15,AB16,AB17)</f>
        <v>14250</v>
      </c>
      <c r="AC11" s="86">
        <f t="shared" si="9"/>
        <v>15340</v>
      </c>
    </row>
    <row r="12" spans="1:29" ht="13.5">
      <c r="A12" s="79" t="s">
        <v>277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11280</v>
      </c>
      <c r="AA12" s="86">
        <f t="shared" si="17"/>
        <v>12132</v>
      </c>
      <c r="AB12" s="86">
        <f t="shared" ref="AB12:AC12" si="18">SUM(AB13:AB14)</f>
        <v>13000</v>
      </c>
      <c r="AC12" s="86">
        <f t="shared" si="18"/>
        <v>14000</v>
      </c>
    </row>
    <row r="13" spans="1:29" ht="13.5">
      <c r="A13" s="80" t="s">
        <v>348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5986</v>
      </c>
      <c r="Z13" s="86">
        <f>End!AB88</f>
        <v>6526</v>
      </c>
      <c r="AA13" s="86">
        <f>End!AC88</f>
        <v>6943</v>
      </c>
      <c r="AB13" s="86">
        <f>End!AD88</f>
        <v>7450</v>
      </c>
      <c r="AC13" s="86">
        <f>End!AE88</f>
        <v>8009</v>
      </c>
    </row>
    <row r="14" spans="1:29" ht="13.5">
      <c r="A14" s="80" t="s">
        <v>349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4514</v>
      </c>
      <c r="Z14" s="86">
        <f>End!AB87</f>
        <v>4754</v>
      </c>
      <c r="AA14" s="86">
        <f>End!AC87</f>
        <v>5189</v>
      </c>
      <c r="AB14" s="86">
        <f>End!AD87</f>
        <v>5550</v>
      </c>
      <c r="AC14" s="86">
        <f>End!AE87</f>
        <v>5991</v>
      </c>
    </row>
    <row r="15" spans="1:29" ht="13.5">
      <c r="A15" s="79" t="s">
        <v>350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351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319</v>
      </c>
      <c r="Z16" s="86">
        <f>End!AB49</f>
        <v>373</v>
      </c>
      <c r="AA16" s="86">
        <f>End!AC49</f>
        <v>380</v>
      </c>
      <c r="AB16" s="86">
        <f>End!AD49</f>
        <v>350</v>
      </c>
      <c r="AC16" s="86">
        <f>End!AE49</f>
        <v>340</v>
      </c>
    </row>
    <row r="17" spans="1:29" ht="13.5">
      <c r="A17" s="79" t="s">
        <v>352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910</v>
      </c>
      <c r="AA17" s="86">
        <f>End!AC73</f>
        <v>890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279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9585</v>
      </c>
      <c r="Z19" s="86">
        <f t="shared" ref="Z19:AA19" si="26">SUM(Z20,Z21,Z22,Z25,Z26,Z27,Z28)</f>
        <v>10276</v>
      </c>
      <c r="AA19" s="86">
        <f t="shared" si="26"/>
        <v>10710</v>
      </c>
      <c r="AB19" s="86">
        <f t="shared" ref="AB19:AC19" si="27">SUM(AB20,AB21,AB22,AB25,AB26,AB27,AB28)</f>
        <v>10979</v>
      </c>
      <c r="AC19" s="86">
        <f t="shared" si="27"/>
        <v>11835</v>
      </c>
    </row>
    <row r="20" spans="1:29" ht="13.5">
      <c r="A20" s="79" t="s">
        <v>353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1693</v>
      </c>
      <c r="Z20" s="86">
        <f>End!AB34</f>
        <v>1761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354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1540</v>
      </c>
      <c r="Z21" s="86">
        <f>End!AB27</f>
        <v>1571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355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356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357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358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857</v>
      </c>
      <c r="Z25" s="86">
        <f>End!AB86</f>
        <v>887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351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128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359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3725</v>
      </c>
      <c r="Z27" s="86">
        <f>End!AB32</f>
        <v>4098</v>
      </c>
      <c r="AA27" s="86">
        <f>End!AC32</f>
        <v>4410</v>
      </c>
      <c r="AB27" s="86">
        <f>End!AD32</f>
        <v>4500</v>
      </c>
      <c r="AC27" s="86">
        <f>End!AE32</f>
        <v>4840</v>
      </c>
    </row>
    <row r="28" spans="1:29" ht="13.5">
      <c r="A28" s="79" t="s">
        <v>360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1130</v>
      </c>
      <c r="Z28" s="86">
        <f t="shared" si="37"/>
        <v>1192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 hidden="1">
      <c r="A29" s="80" t="s">
        <v>677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1095</v>
      </c>
      <c r="Z29" s="86">
        <f>End!AB30</f>
        <v>1157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 hidden="1">
      <c r="A30" s="80" t="s">
        <v>676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305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2039</v>
      </c>
      <c r="Z32" s="86">
        <f t="shared" ref="Z32:AA32" si="45">Z11-Z19</f>
        <v>2287</v>
      </c>
      <c r="AA32" s="86">
        <f t="shared" si="45"/>
        <v>2692</v>
      </c>
      <c r="AB32" s="86">
        <f t="shared" ref="AB32:AC32" si="46">AB11-AB19</f>
        <v>3271</v>
      </c>
      <c r="AC32" s="86">
        <f t="shared" si="46"/>
        <v>3505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361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2395</v>
      </c>
      <c r="Z34" s="86">
        <f t="shared" ref="Z34:AA34" si="54">SUM(Z35:Z36)</f>
        <v>3198</v>
      </c>
      <c r="AA34" s="86">
        <f t="shared" si="54"/>
        <v>3710</v>
      </c>
      <c r="AB34" s="86">
        <f t="shared" ref="AB34:AC34" si="55">SUM(AB35:AB36)</f>
        <v>4300</v>
      </c>
      <c r="AC34" s="86">
        <f t="shared" si="55"/>
        <v>4660</v>
      </c>
    </row>
    <row r="35" spans="1:29" ht="13.5">
      <c r="A35" s="71" t="s">
        <v>362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2615</v>
      </c>
      <c r="Z35" s="86">
        <f>End!AB57</f>
        <v>3348</v>
      </c>
      <c r="AA35" s="86">
        <f>End!AC57</f>
        <v>3840</v>
      </c>
      <c r="AB35" s="86">
        <f>End!AD57</f>
        <v>4430</v>
      </c>
      <c r="AC35" s="86">
        <f>End!AE57</f>
        <v>4790</v>
      </c>
    </row>
    <row r="36" spans="1:29" ht="13.5">
      <c r="A36" s="71" t="s">
        <v>363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-220</v>
      </c>
      <c r="Z36" s="86">
        <f>-End!AB15</f>
        <v>-150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306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-356</v>
      </c>
      <c r="Z38" s="86">
        <f t="shared" ref="Z38:AA38" si="63">Z32-Z34</f>
        <v>-911</v>
      </c>
      <c r="AA38" s="86">
        <f t="shared" si="63"/>
        <v>-1018</v>
      </c>
      <c r="AB38" s="86">
        <f t="shared" ref="AB38:AC38" si="64">AB32-AB34</f>
        <v>-1029</v>
      </c>
      <c r="AC38" s="86">
        <f t="shared" si="64"/>
        <v>-1155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364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268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362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378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363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-110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365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815</v>
      </c>
      <c r="Z43" s="86">
        <f t="shared" ref="Z43:AA43" si="81">SUM(Z44,Z48)</f>
        <v>1341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357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426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366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367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466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368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356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464</v>
      </c>
      <c r="Z48" s="86">
        <f t="shared" ref="Z48:AA48" si="99">SUM(Z49:Z50)</f>
        <v>915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369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1192</v>
      </c>
      <c r="Z49" s="86">
        <f>End!AB25</f>
        <v>1805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370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-890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371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-151</v>
      </c>
      <c r="Z51" s="86">
        <f t="shared" ref="Z51:AA51" si="108">SUM(Z52:Z53)</f>
        <v>162</v>
      </c>
      <c r="AA51" s="86">
        <f t="shared" si="108"/>
        <v>332</v>
      </c>
      <c r="AB51" s="86">
        <f t="shared" ref="AB51:AC51" si="109">SUM(AB52:AB53)</f>
        <v>-44</v>
      </c>
      <c r="AC51" s="86">
        <f t="shared" si="109"/>
        <v>60</v>
      </c>
    </row>
    <row r="52" spans="1:29" ht="13.5">
      <c r="A52" s="80" t="s">
        <v>372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-151</v>
      </c>
      <c r="Z52" s="86">
        <f>End!AB46</f>
        <v>162</v>
      </c>
      <c r="AA52" s="86">
        <f>End!AC46</f>
        <v>332</v>
      </c>
      <c r="AB52" s="86">
        <f>End!AD46</f>
        <v>-44</v>
      </c>
      <c r="AC52" s="86">
        <f>End!AE46</f>
        <v>60</v>
      </c>
    </row>
    <row r="53" spans="1:29" ht="13.5">
      <c r="A53" s="80" t="s">
        <v>373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374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336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689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v>-860.04043813885903</v>
      </c>
      <c r="W59" s="86">
        <v>-1025.064106904995</v>
      </c>
      <c r="X59" s="86">
        <v>-1112.8385516799995</v>
      </c>
      <c r="Y59" s="105">
        <f t="shared" ref="W59:AC59" si="120">Y38-Y40</f>
        <v>-966</v>
      </c>
      <c r="Z59" s="86">
        <f t="shared" si="120"/>
        <v>-1179</v>
      </c>
      <c r="AA59" s="86">
        <f t="shared" si="120"/>
        <v>-1218</v>
      </c>
      <c r="AB59" s="86">
        <f t="shared" si="120"/>
        <v>-1339</v>
      </c>
      <c r="AC59" s="86">
        <f t="shared" si="120"/>
        <v>-1435</v>
      </c>
    </row>
    <row r="60" spans="1:29" ht="13.5" hidden="1">
      <c r="A60" s="82" t="s">
        <v>375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-1151</v>
      </c>
      <c r="Z60" s="86">
        <f t="shared" si="121"/>
        <v>-1294</v>
      </c>
      <c r="AA60" s="86">
        <f t="shared" si="121"/>
        <v>-1313</v>
      </c>
      <c r="AB60" s="86">
        <f t="shared" si="121"/>
        <v>-1434</v>
      </c>
      <c r="AC60" s="86">
        <f t="shared" ref="AC60" si="122">AC32-AC35-AC40+AC30</f>
        <v>-1530</v>
      </c>
    </row>
    <row r="61" spans="1:29" ht="27" hidden="1">
      <c r="A61" s="82" t="s">
        <v>376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377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378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379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-1186</v>
      </c>
      <c r="Z64" s="86">
        <f t="shared" ref="Z64:AA64" si="139">Z60+Z61</f>
        <v>-1329</v>
      </c>
      <c r="AA64" s="86">
        <f t="shared" si="139"/>
        <v>-1348</v>
      </c>
      <c r="AB64" s="86">
        <f t="shared" ref="AB64:AC64" si="140">AB60+AB61</f>
        <v>-1469</v>
      </c>
      <c r="AC64" s="86">
        <f t="shared" si="140"/>
        <v>-1565</v>
      </c>
    </row>
    <row r="65" spans="1:29" ht="13.5" hidden="1">
      <c r="A65" s="82" t="s">
        <v>380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-591</v>
      </c>
      <c r="Z65" s="13">
        <f t="shared" ref="Z65:AA65" si="147">Z60+Z22</f>
        <v>-655</v>
      </c>
      <c r="AA65" s="13">
        <f t="shared" si="147"/>
        <v>-663</v>
      </c>
      <c r="AB65" s="13">
        <f t="shared" ref="AB65:AC65" si="148">AB60+AB22</f>
        <v>-789</v>
      </c>
      <c r="AC65" s="13">
        <f t="shared" si="148"/>
        <v>-820</v>
      </c>
    </row>
    <row r="66" spans="1:29" ht="13.5" hidden="1">
      <c r="A66" s="82" t="s">
        <v>381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-626</v>
      </c>
      <c r="Z66" s="13">
        <f t="shared" ref="Z66:AA66" si="156">Z64+Z22</f>
        <v>-690</v>
      </c>
      <c r="AA66" s="13">
        <f t="shared" si="156"/>
        <v>-698</v>
      </c>
      <c r="AB66" s="13">
        <f t="shared" ref="AB66:AC66" si="157">AB64+AB22</f>
        <v>-824</v>
      </c>
      <c r="AC66" s="13">
        <f t="shared" si="157"/>
        <v>-855</v>
      </c>
    </row>
    <row r="67" spans="1:29" ht="13.5">
      <c r="A67" s="82" t="s">
        <v>382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5091.942</v>
      </c>
      <c r="Y67" s="140">
        <f>End!AA42</f>
        <v>5191.317</v>
      </c>
      <c r="Z67" s="27">
        <f>End!AB42</f>
        <v>5567.0060000000003</v>
      </c>
      <c r="AA67" s="27">
        <f>End!AC42</f>
        <v>5972.5619999999999</v>
      </c>
      <c r="AB67" s="27">
        <f>End!AD42</f>
        <v>6279.9690000000001</v>
      </c>
      <c r="AC67" s="27">
        <f>End!AE42</f>
        <v>6661.45</v>
      </c>
    </row>
    <row r="68" spans="1:29" ht="13.5">
      <c r="A68" s="82" t="s">
        <v>383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400.78740157480314</v>
      </c>
      <c r="Z68" s="27">
        <f t="shared" ref="Z68:AA68" si="164">SUM(Z69:Z70)</f>
        <v>455.55555555555554</v>
      </c>
      <c r="AA68" s="27">
        <f t="shared" si="164"/>
        <v>409.25925925925924</v>
      </c>
      <c r="AB68" s="27">
        <f t="shared" ref="AB68:AC68" si="165">SUM(AB69:AB70)</f>
        <v>872.22222222222217</v>
      </c>
      <c r="AC68" s="27">
        <f t="shared" si="165"/>
        <v>466.66666666666663</v>
      </c>
    </row>
    <row r="69" spans="1:29" ht="13.5">
      <c r="A69" s="85" t="s">
        <v>384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286.61417322834643</v>
      </c>
      <c r="Z69" s="27">
        <f>-Z50/NatAcc!Z55</f>
        <v>329.62962962962962</v>
      </c>
      <c r="AA69" s="27">
        <f>-AA50/NatAcc!AA55</f>
        <v>298.14814814814815</v>
      </c>
      <c r="AB69" s="27">
        <f>-AB50/NatAcc!AB55</f>
        <v>766.66666666666663</v>
      </c>
      <c r="AC69" s="27">
        <f>-AC50/NatAcc!AC55</f>
        <v>340.7407407407407</v>
      </c>
    </row>
    <row r="70" spans="1:29" ht="13.5">
      <c r="A70" s="85" t="s">
        <v>385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114.1732283464567</v>
      </c>
      <c r="Z70" s="27">
        <f>Z23/NatAcc!Z55</f>
        <v>125.92592592592592</v>
      </c>
      <c r="AA70" s="27">
        <f>AA23/NatAcc!AA55</f>
        <v>111.1111111111111</v>
      </c>
      <c r="AB70" s="27">
        <f>AB23/NatAcc!AB55</f>
        <v>105.55555555555554</v>
      </c>
      <c r="AC70" s="27">
        <f>AC23/NatAcc!AC55</f>
        <v>125.92592592592592</v>
      </c>
    </row>
    <row r="71" spans="1:29" ht="13.5">
      <c r="A71" s="82" t="s">
        <v>386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3917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387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0.32395322010582156</v>
      </c>
      <c r="W72" s="45">
        <f>W67*NatAcc!W56/NatAcc!W23</f>
        <v>0.35080220090911907</v>
      </c>
      <c r="X72" s="45">
        <f>X67*NatAcc!X56/NatAcc!X23</f>
        <v>0.34968857647794938</v>
      </c>
      <c r="Y72" s="139">
        <f>Y67*NatAcc!Y56/NatAcc!Y23</f>
        <v>0.33579152801581169</v>
      </c>
      <c r="Z72" s="45">
        <f>Z67*NatAcc!Z56/NatAcc!Z23</f>
        <v>0.33293345803437968</v>
      </c>
      <c r="AA72" s="45">
        <f>AA67*NatAcc!AA56/NatAcc!AA23</f>
        <v>0.33027052378846761</v>
      </c>
      <c r="AB72" s="45">
        <f>AB67*NatAcc!AB56/NatAcc!AB23</f>
        <v>0.31957806402776984</v>
      </c>
      <c r="AC72" s="45">
        <f>AC67*NatAcc!AC56/NatAcc!AC23</f>
        <v>0.31048818723758742</v>
      </c>
    </row>
    <row r="73" spans="1:29" ht="13.5" customHeight="1">
      <c r="A73" s="82" t="s">
        <v>388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0.68919917247600215</v>
      </c>
      <c r="W73" s="45">
        <f>W67/(BOP!W13+BOP!W16)</f>
        <v>0.71796275693552458</v>
      </c>
      <c r="X73" s="45">
        <f>X67/(BOP!X13+BOP!X16)</f>
        <v>0.6650907379155595</v>
      </c>
      <c r="Y73" s="139">
        <f>Y67/(BOP!Y13+BOP!Y16)</f>
        <v>0.55710286630743122</v>
      </c>
      <c r="Z73" s="45">
        <f>Z67/(BOP!Z13+BOP!Z16)</f>
        <v>0.54067693806299111</v>
      </c>
      <c r="AA73" s="45">
        <f>AA67/(BOP!AA13+BOP!AA16)</f>
        <v>0.52832089024131346</v>
      </c>
      <c r="AB73" s="45">
        <f>AB67/(BOP!AB13+BOP!AB16)</f>
        <v>0.50217120817551553</v>
      </c>
      <c r="AC73" s="45">
        <f>AC67/(BOP!AC13+BOP!AC16)</f>
        <v>0.47797964019278727</v>
      </c>
    </row>
    <row r="74" spans="1:29" ht="27">
      <c r="A74" s="82" t="s">
        <v>389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3.8511070456246473E-2</v>
      </c>
      <c r="W74" s="45">
        <f>W68/(BOP!W13+BOP!W16)</f>
        <v>3.5480536149186302E-2</v>
      </c>
      <c r="X74" s="45">
        <f>X68/(BOP!X13+BOP!X16)</f>
        <v>3.5993202542060079E-2</v>
      </c>
      <c r="Y74" s="139">
        <f>Y68/(BOP!Y13+BOP!Y16)</f>
        <v>4.3010243873997732E-2</v>
      </c>
      <c r="Z74" s="45">
        <f>Z68/(BOP!Z13+BOP!Z16)</f>
        <v>4.424431784254635E-2</v>
      </c>
      <c r="AA74" s="45">
        <f>AA68/(BOP!AA13+BOP!AA16)</f>
        <v>3.6202255613479166E-2</v>
      </c>
      <c r="AB74" s="45">
        <f>AB68/(BOP!AB13+BOP!AB16)</f>
        <v>6.974634542477301E-2</v>
      </c>
      <c r="AC74" s="45">
        <f>AC68/(BOP!AC13+BOP!AC16)</f>
        <v>3.3484776651224693E-2</v>
      </c>
    </row>
    <row r="75" spans="1:29" ht="27">
      <c r="A75" s="82" t="s">
        <v>390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1.2322836398354055E-2</v>
      </c>
      <c r="W75" s="45">
        <f>W70/(BOP!W13+BOP!W16)</f>
        <v>1.3116853285600609E-2</v>
      </c>
      <c r="X75" s="45">
        <f>X70/(BOP!X13+BOP!X16)</f>
        <v>1.2360688346980418E-2</v>
      </c>
      <c r="Y75" s="139">
        <f>Y70/(BOP!Y13+BOP!Y16)</f>
        <v>1.2252427036796998E-2</v>
      </c>
      <c r="Z75" s="45">
        <f>Z70/(BOP!Z13+BOP!Z16)</f>
        <v>1.2230136639403056E-2</v>
      </c>
      <c r="AA75" s="45">
        <f>AA70/(BOP!AA13+BOP!AA16)</f>
        <v>9.8286666823925329E-3</v>
      </c>
      <c r="AB75" s="45">
        <f>AB70/(BOP!AB13+BOP!AB16)</f>
        <v>8.4406405291126575E-3</v>
      </c>
      <c r="AC75" s="45">
        <f>AC70/(BOP!AC13+BOP!AC16)</f>
        <v>9.0355746519177743E-3</v>
      </c>
    </row>
    <row r="76" spans="1:29" ht="27">
      <c r="A76" s="82" t="s">
        <v>391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1.5417874101344815</v>
      </c>
      <c r="Y76" s="139">
        <f>(Y71+Y67*NatAcc!Y56)/Y11</f>
        <v>1.542804189607708</v>
      </c>
      <c r="Z76" s="45">
        <f>(Z71+Z67*NatAcc!Z56)/Z11</f>
        <v>1.5466780386850274</v>
      </c>
      <c r="AA76" s="45">
        <f>(AA71+AA67*NatAcc!AA56)/AA11</f>
        <v>1.5655064467989852</v>
      </c>
      <c r="AB76" s="45">
        <f>(AB71+AB67*NatAcc!AB56)/AB11</f>
        <v>1.5632221964912281</v>
      </c>
      <c r="AC76" s="45">
        <f>(AC71+AC67*NatAcc!AC56)/AC11</f>
        <v>1.5496033246414602</v>
      </c>
    </row>
    <row r="77" spans="1:29" ht="27">
      <c r="A77" s="82" t="s">
        <v>392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8.7577426015141083E-2</v>
      </c>
      <c r="Z77" s="45">
        <f t="shared" ref="Z77:AA77" si="173">(Z23-Z50)/Z11</f>
        <v>9.7906550983045446E-2</v>
      </c>
      <c r="AA77" s="45">
        <f t="shared" si="173"/>
        <v>8.2450380540217874E-2</v>
      </c>
      <c r="AB77" s="45">
        <f t="shared" ref="AB77:AC77" si="174">(AB23-AB50)/AB11</f>
        <v>0.16526315789473683</v>
      </c>
      <c r="AC77" s="45">
        <f t="shared" si="174"/>
        <v>8.2138200782268578E-2</v>
      </c>
    </row>
    <row r="78" spans="1:29" ht="40.5">
      <c r="A78" s="82" t="s">
        <v>393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8.3442622950819667E-2</v>
      </c>
      <c r="Z78" s="45">
        <f t="shared" ref="Z78:AA78" si="182">(Z23-Z50)/(Z19+Z35)</f>
        <v>9.028185554903112E-2</v>
      </c>
      <c r="AA78" s="45">
        <f t="shared" si="182"/>
        <v>7.5945017182130578E-2</v>
      </c>
      <c r="AB78" s="45">
        <f t="shared" ref="AB78:AC78" si="183">(AB23-AB50)/(AB19+AB35)</f>
        <v>0.15283276007528068</v>
      </c>
      <c r="AC78" s="45">
        <f t="shared" si="183"/>
        <v>7.5789473684210532E-2</v>
      </c>
    </row>
    <row r="79" spans="1:29" ht="40.5">
      <c r="A79" s="82" t="s">
        <v>394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2.3770491803278688E-2</v>
      </c>
      <c r="Z79" s="45">
        <f t="shared" ref="Z79:AA79" si="191">Z23/(Z19+Z35)</f>
        <v>2.4955960070463887E-2</v>
      </c>
      <c r="AA79" s="45">
        <f t="shared" si="191"/>
        <v>2.0618556701030927E-2</v>
      </c>
      <c r="AB79" s="45">
        <f t="shared" ref="AB79:AC79" si="192">AB23/(AB19+AB35)</f>
        <v>1.8495684340320593E-2</v>
      </c>
      <c r="AC79" s="45">
        <f t="shared" si="192"/>
        <v>2.0451127819548873E-2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347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302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0.28225527795996136</v>
      </c>
      <c r="W83" s="45">
        <f>W11/NatAcc!W$23</f>
        <v>0.28433578810983468</v>
      </c>
      <c r="X83" s="45">
        <f>X11/NatAcc!X$23</f>
        <v>0.28708038053739249</v>
      </c>
      <c r="Y83" s="139">
        <f>Y11/NatAcc!Y$23</f>
        <v>0.27847359576083841</v>
      </c>
      <c r="Z83" s="45">
        <f>Z11/NatAcc!Z$23</f>
        <v>0.27826933352777999</v>
      </c>
      <c r="AA83" s="45">
        <f>AA11/NatAcc!AA$23</f>
        <v>0.27448271313934941</v>
      </c>
      <c r="AB83" s="45">
        <f>AB11/NatAcc!AB$23</f>
        <v>0.26857807810691542</v>
      </c>
      <c r="AC83" s="45">
        <f>AC11/NatAcc!AC$23</f>
        <v>0.26481214840749501</v>
      </c>
    </row>
    <row r="84" spans="1:29" ht="13.5">
      <c r="A84" s="79" t="s">
        <v>277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0.25226629454924854</v>
      </c>
      <c r="W84" s="45">
        <f>W12/NatAcc!W$23</f>
        <v>0.25819761845392569</v>
      </c>
      <c r="X84" s="45">
        <f>X12/NatAcc!X$23</f>
        <v>0.25705516930238698</v>
      </c>
      <c r="Y84" s="139">
        <f>Y12/NatAcc!Y$23</f>
        <v>0.25154617648733685</v>
      </c>
      <c r="Z84" s="45">
        <f>Z12/NatAcc!Z$23</f>
        <v>0.24985099754782761</v>
      </c>
      <c r="AA84" s="45">
        <f>AA12/NatAcc!AA$23</f>
        <v>0.24847218891259415</v>
      </c>
      <c r="AB84" s="45">
        <f>AB12/NatAcc!AB$23</f>
        <v>0.24501859757122108</v>
      </c>
      <c r="AC84" s="45">
        <f>AC12/NatAcc!AC$23</f>
        <v>0.24167992683865255</v>
      </c>
    </row>
    <row r="85" spans="1:29" ht="13.5">
      <c r="A85" s="80" t="s">
        <v>348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0.13999063553392591</v>
      </c>
      <c r="W85" s="45">
        <f>W13/NatAcc!W$23</f>
        <v>0.13007033275828872</v>
      </c>
      <c r="X85" s="45">
        <f>X13/NatAcc!X$23</f>
        <v>0.14839181835775089</v>
      </c>
      <c r="Y85" s="139">
        <f>Y13/NatAcc!Y$23</f>
        <v>0.14340527737649508</v>
      </c>
      <c r="Z85" s="45">
        <f>Z13/NatAcc!Z$23</f>
        <v>0.14455032003520593</v>
      </c>
      <c r="AA85" s="45">
        <f>AA13/NatAcc!AA$23</f>
        <v>0.14219769268217453</v>
      </c>
      <c r="AB85" s="45">
        <f>AB13/NatAcc!AB$23</f>
        <v>0.14041450399273822</v>
      </c>
      <c r="AC85" s="45">
        <f>AC13/NatAcc!AC$23</f>
        <v>0.1382581810036263</v>
      </c>
    </row>
    <row r="86" spans="1:29" ht="13.5">
      <c r="A86" s="80" t="s">
        <v>349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0.11227565901532265</v>
      </c>
      <c r="W86" s="45">
        <f>W14/NatAcc!W$23</f>
        <v>0.12812728569563697</v>
      </c>
      <c r="X86" s="45">
        <f>X14/NatAcc!X$23</f>
        <v>0.10866335094463607</v>
      </c>
      <c r="Y86" s="139">
        <f>Y14/NatAcc!Y$23</f>
        <v>0.10814089911084176</v>
      </c>
      <c r="Z86" s="45">
        <f>Z14/NatAcc!Z$23</f>
        <v>0.10530067751262168</v>
      </c>
      <c r="AA86" s="45">
        <f>AA14/NatAcc!AA$23</f>
        <v>0.10627449623041964</v>
      </c>
      <c r="AB86" s="45">
        <f>AB14/NatAcc!AB$23</f>
        <v>0.10460409357848284</v>
      </c>
      <c r="AC86" s="45">
        <f>AC14/NatAcc!AC$23</f>
        <v>0.10342174583502624</v>
      </c>
    </row>
    <row r="87" spans="1:29" ht="13.5">
      <c r="A87" s="79" t="s">
        <v>350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351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1.0038800127055028E-2</v>
      </c>
      <c r="W88" s="45">
        <f>W16/NatAcc!W$23</f>
        <v>8.7369240700296575E-3</v>
      </c>
      <c r="X88" s="45">
        <f>X16/NatAcc!X$23</f>
        <v>9.2161386367407543E-3</v>
      </c>
      <c r="Y88" s="139">
        <f>Y16/NatAcc!Y$23</f>
        <v>7.6422124094724236E-3</v>
      </c>
      <c r="Z88" s="45">
        <f>Z16/NatAcc!Z$23</f>
        <v>8.2619168515372082E-3</v>
      </c>
      <c r="AA88" s="45">
        <f>AA16/NatAcc!AA$23</f>
        <v>7.7826765402889695E-3</v>
      </c>
      <c r="AB88" s="45">
        <f>AB16/NatAcc!AB$23</f>
        <v>6.5966545499944133E-3</v>
      </c>
      <c r="AC88" s="45">
        <f>AC16/NatAcc!AC$23</f>
        <v>5.8693696517958475E-3</v>
      </c>
    </row>
    <row r="89" spans="1:29" ht="13.5">
      <c r="A89" s="79" t="s">
        <v>352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1.9950183283657743E-2</v>
      </c>
      <c r="W89" s="45">
        <f>W17/NatAcc!W$23</f>
        <v>1.7401245585879278E-2</v>
      </c>
      <c r="X89" s="45">
        <f>X17/NatAcc!X$23</f>
        <v>2.0809072598264779E-2</v>
      </c>
      <c r="Y89" s="139">
        <f>Y17/NatAcc!Y$23</f>
        <v>1.9285206864029156E-2</v>
      </c>
      <c r="Z89" s="45">
        <f>Z17/NatAcc!Z$23</f>
        <v>2.0156419128415173E-2</v>
      </c>
      <c r="AA89" s="45">
        <f>AA17/NatAcc!AA$23</f>
        <v>1.8227847686466271E-2</v>
      </c>
      <c r="AB89" s="45">
        <f>AB17/NatAcc!AB$23</f>
        <v>1.6962825985699922E-2</v>
      </c>
      <c r="AC89" s="45">
        <f>AC17/NatAcc!AC$23</f>
        <v>1.7262851917046611E-2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279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0.24925094729704658</v>
      </c>
      <c r="W91" s="45">
        <f>W19/NatAcc!W$23</f>
        <v>0.25932788485857938</v>
      </c>
      <c r="X91" s="45">
        <f>X19/NatAcc!X$23</f>
        <v>0.24168775204248824</v>
      </c>
      <c r="Y91" s="139">
        <f>Y19/NatAcc!Y$23</f>
        <v>0.22962572396486891</v>
      </c>
      <c r="Z91" s="45">
        <f>Z19/NatAcc!Z$23</f>
        <v>0.22761248677318055</v>
      </c>
      <c r="AA91" s="45">
        <f>AA19/NatAcc!AA$23</f>
        <v>0.21934859406972332</v>
      </c>
      <c r="AB91" s="45">
        <f>AB19/NatAcc!AB$23</f>
        <v>0.20692762944111048</v>
      </c>
      <c r="AC91" s="45">
        <f>AC19/NatAcc!AC$23</f>
        <v>0.20430585243824664</v>
      </c>
    </row>
    <row r="92" spans="1:29" ht="13.5">
      <c r="A92" s="79" t="s">
        <v>353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5.0437299735718727E-2</v>
      </c>
      <c r="W92" s="45">
        <f>W20/NatAcc!W$23</f>
        <v>5.1512598326342578E-2</v>
      </c>
      <c r="X92" s="45">
        <f>X20/NatAcc!X$23</f>
        <v>4.3344043412658295E-2</v>
      </c>
      <c r="Y92" s="139">
        <f>Y20/NatAcc!Y$23</f>
        <v>4.055882636124393E-2</v>
      </c>
      <c r="Z92" s="45">
        <f>Z20/NatAcc!Z$23</f>
        <v>3.9005993500152873E-2</v>
      </c>
      <c r="AA92" s="45">
        <f>AA20/NatAcc!AA$23</f>
        <v>3.7070117205060621E-2</v>
      </c>
      <c r="AB92" s="45">
        <f>AB20/NatAcc!AB$23</f>
        <v>3.515074495925595E-2</v>
      </c>
      <c r="AC92" s="45">
        <f>AC20/NatAcc!AC$23</f>
        <v>3.4870960872434152E-2</v>
      </c>
    </row>
    <row r="93" spans="1:29" ht="13.5">
      <c r="A93" s="79" t="s">
        <v>354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3.7888430457709107E-2</v>
      </c>
      <c r="W93" s="45">
        <f>W21/NatAcc!W$23</f>
        <v>4.0965961861493809E-2</v>
      </c>
      <c r="X93" s="45">
        <f>X21/NatAcc!X$23</f>
        <v>4.0369622361693169E-2</v>
      </c>
      <c r="Y93" s="139">
        <f>Y21/NatAcc!Y$23</f>
        <v>3.689343921814274E-2</v>
      </c>
      <c r="Z93" s="45">
        <f>Z21/NatAcc!Z$23</f>
        <v>3.4797510385428831E-2</v>
      </c>
      <c r="AA93" s="45">
        <f>AA21/NatAcc!AA$23</f>
        <v>3.2666760741476071E-2</v>
      </c>
      <c r="AB93" s="45">
        <f>AB21/NatAcc!AB$23</f>
        <v>3.0910038462830965E-2</v>
      </c>
      <c r="AC93" s="45">
        <f>AC21/NatAcc!AC$23</f>
        <v>3.0727876412342967E-2</v>
      </c>
    </row>
    <row r="94" spans="1:29" ht="13.5">
      <c r="A94" s="79" t="s">
        <v>355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1.0387585600167917E-2</v>
      </c>
      <c r="W94" s="45">
        <f>W22/NatAcc!W$23</f>
        <v>1.1839077079152587E-2</v>
      </c>
      <c r="X94" s="45">
        <f>X22/NatAcc!X$23</f>
        <v>1.2657515951253482E-2</v>
      </c>
      <c r="Y94" s="139">
        <f>Y22/NatAcc!Y$23</f>
        <v>1.3415796079324631E-2</v>
      </c>
      <c r="Z94" s="45">
        <f>Z22/NatAcc!Z$23</f>
        <v>1.4153793212150873E-2</v>
      </c>
      <c r="AA94" s="45">
        <f>AA22/NatAcc!AA$23</f>
        <v>1.3312473029441659E-2</v>
      </c>
      <c r="AB94" s="45">
        <f>AB22/NatAcc!AB$23</f>
        <v>1.2156691956418277E-2</v>
      </c>
      <c r="AC94" s="45">
        <f>AC22/NatAcc!AC$23</f>
        <v>1.2256624861103094E-2</v>
      </c>
    </row>
    <row r="95" spans="1:29" ht="13.5">
      <c r="A95" s="80" t="s">
        <v>356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5.4886083895104455E-3</v>
      </c>
      <c r="W95" s="45">
        <f>W23/NatAcc!W$23</f>
        <v>5.7308337671229696E-3</v>
      </c>
      <c r="X95" s="45">
        <f>X23/NatAcc!X$23</f>
        <v>6.2427109837361484E-3</v>
      </c>
      <c r="Y95" s="139">
        <f>Y23/NatAcc!Y$23</f>
        <v>6.947465826793113E-3</v>
      </c>
      <c r="Z95" s="45">
        <f>Z23/NatAcc!Z$23</f>
        <v>7.530969784243031E-3</v>
      </c>
      <c r="AA95" s="45">
        <f>AA23/NatAcc!AA$23</f>
        <v>6.1442183212807658E-3</v>
      </c>
      <c r="AB95" s="45">
        <f>AB23/NatAcc!AB$23</f>
        <v>5.3715615621383085E-3</v>
      </c>
      <c r="AC95" s="45">
        <f>AC23/NatAcc!AC$23</f>
        <v>5.8693696517958475E-3</v>
      </c>
    </row>
    <row r="96" spans="1:29" ht="13.5">
      <c r="A96" s="80" t="s">
        <v>357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4.898977210657472E-3</v>
      </c>
      <c r="W96" s="45">
        <f>W24/NatAcc!W$23</f>
        <v>6.1082433120296185E-3</v>
      </c>
      <c r="X96" s="45">
        <f>X24/NatAcc!X$23</f>
        <v>6.4148049675173333E-3</v>
      </c>
      <c r="Y96" s="139">
        <f>Y24/NatAcc!Y$23</f>
        <v>6.4683302525315187E-3</v>
      </c>
      <c r="Z96" s="45">
        <f>Z24/NatAcc!Z$23</f>
        <v>6.6228234279078419E-3</v>
      </c>
      <c r="AA96" s="45">
        <f>AA24/NatAcc!AA$23</f>
        <v>7.1682547081608934E-3</v>
      </c>
      <c r="AB96" s="45">
        <f>AB24/NatAcc!AB$23</f>
        <v>6.7851303942799684E-3</v>
      </c>
      <c r="AC96" s="45">
        <f>AC24/NatAcc!AC$23</f>
        <v>6.3872552093072457E-3</v>
      </c>
    </row>
    <row r="97" spans="1:29" ht="13.5">
      <c r="A97" s="79" t="s">
        <v>358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2.3122743722001193E-2</v>
      </c>
      <c r="W97" s="45">
        <f>W25/NatAcc!W$23</f>
        <v>2.2218828590380539E-2</v>
      </c>
      <c r="X97" s="45">
        <f>X25/NatAcc!X$23</f>
        <v>2.3833156033761068E-2</v>
      </c>
      <c r="Y97" s="139">
        <f>Y25/NatAcc!Y$23</f>
        <v>2.0530959357109302E-2</v>
      </c>
      <c r="Z97" s="45">
        <f>Z25/NatAcc!Z$23</f>
        <v>1.964697117242226E-2</v>
      </c>
      <c r="AA97" s="45">
        <f>AA25/NatAcc!AA$23</f>
        <v>1.8637462241218324E-2</v>
      </c>
      <c r="AB97" s="45">
        <f>AB25/NatAcc!AB$23</f>
        <v>1.7603643856270806E-2</v>
      </c>
      <c r="AC97" s="45">
        <f>AC25/NatAcc!AC$23</f>
        <v>1.7262851917046611E-2</v>
      </c>
    </row>
    <row r="98" spans="1:29" ht="13.5">
      <c r="A98" s="79" t="s">
        <v>351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6.4232973167480383E-4</v>
      </c>
      <c r="W98" s="45">
        <f>W26/NatAcc!W$23</f>
        <v>8.2413156146583344E-4</v>
      </c>
      <c r="X98" s="45">
        <f>X26/NatAcc!X$23</f>
        <v>7.3865597294583897E-4</v>
      </c>
      <c r="Y98" s="139">
        <f>Y26/NatAcc!Y$23</f>
        <v>1.916542297046376E-3</v>
      </c>
      <c r="Z98" s="45">
        <f>Z26/NatAcc!Z$23</f>
        <v>2.8351886246561998E-3</v>
      </c>
      <c r="AA98" s="45">
        <f>AA26/NatAcc!AA$23</f>
        <v>2.3552836898242933E-3</v>
      </c>
      <c r="AB98" s="45">
        <f>AB26/NatAcc!AB$23</f>
        <v>2.7328997421405426E-3</v>
      </c>
      <c r="AC98" s="45">
        <f>AC26/NatAcc!AC$23</f>
        <v>2.6757420471422246E-3</v>
      </c>
    </row>
    <row r="99" spans="1:29" ht="13.5">
      <c r="A99" s="79" t="s">
        <v>359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9.5627203006483516E-2</v>
      </c>
      <c r="W99" s="45">
        <f>W27/NatAcc!W$23</f>
        <v>9.9730856019895772E-2</v>
      </c>
      <c r="X99" s="45">
        <f>X27/NatAcc!X$23</f>
        <v>9.3158015498252297E-2</v>
      </c>
      <c r="Y99" s="139">
        <f>Y27/NatAcc!Y$23</f>
        <v>8.9239000706221885E-2</v>
      </c>
      <c r="Z99" s="45">
        <f>Z27/NatAcc!Z$23</f>
        <v>9.0770335811258651E-2</v>
      </c>
      <c r="AA99" s="45">
        <f>AA27/NatAcc!AA$23</f>
        <v>9.0320009322827258E-2</v>
      </c>
      <c r="AB99" s="45">
        <f>AB27/NatAcc!AB$23</f>
        <v>8.4814129928499599E-2</v>
      </c>
      <c r="AC99" s="45">
        <f>AC27/NatAcc!AC$23</f>
        <v>8.3552203278505599E-2</v>
      </c>
    </row>
    <row r="100" spans="1:29" ht="13.5">
      <c r="A100" s="79" t="s">
        <v>360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3.1145355043291301E-2</v>
      </c>
      <c r="W100" s="45">
        <f>W28/NatAcc!W$23</f>
        <v>3.2236431419848249E-2</v>
      </c>
      <c r="X100" s="45">
        <f>X28/NatAcc!X$23</f>
        <v>2.7586742811924067E-2</v>
      </c>
      <c r="Y100" s="139">
        <f>Y28/NatAcc!Y$23</f>
        <v>2.7071159945780059E-2</v>
      </c>
      <c r="Z100" s="45">
        <f>Z28/NatAcc!Z$23</f>
        <v>2.6402694067110863E-2</v>
      </c>
      <c r="AA100" s="45">
        <f>AA28/NatAcc!AA$23</f>
        <v>2.4986487839875112E-2</v>
      </c>
      <c r="AB100" s="45">
        <f>AB28/NatAcc!AB$23</f>
        <v>2.3559480535694333E-2</v>
      </c>
      <c r="AC100" s="45">
        <f>AC28/NatAcc!AC$23</f>
        <v>2.2959593049671993E-2</v>
      </c>
    </row>
    <row r="101" spans="1:29" ht="13.5" hidden="1">
      <c r="A101" s="80" t="s">
        <v>677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3.0133635794237237E-2</v>
      </c>
      <c r="W101" s="45">
        <f>W29/NatAcc!W$23</f>
        <v>3.1314608498482895E-2</v>
      </c>
      <c r="X101" s="45">
        <f>X29/NatAcc!X$23</f>
        <v>2.6702577854723124E-2</v>
      </c>
      <c r="Y101" s="139">
        <f>Y29/NatAcc!Y$23</f>
        <v>2.6232672690822269E-2</v>
      </c>
      <c r="Z101" s="45">
        <f>Z29/NatAcc!Z$23</f>
        <v>2.5627447177556432E-2</v>
      </c>
      <c r="AA101" s="45">
        <f>AA29/NatAcc!AA$23</f>
        <v>2.4269662369059024E-2</v>
      </c>
      <c r="AB101" s="45">
        <f>AB29/NatAcc!AB$23</f>
        <v>2.2899815080694892E-2</v>
      </c>
      <c r="AC101" s="45">
        <f>AC29/NatAcc!AC$23</f>
        <v>2.2355393232575359E-2</v>
      </c>
    </row>
    <row r="102" spans="1:29" ht="13.5" hidden="1">
      <c r="A102" s="80" t="s">
        <v>676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1.0117192490540631E-3</v>
      </c>
      <c r="W102" s="45">
        <f>W30/NatAcc!W$23</f>
        <v>9.2182292136534793E-4</v>
      </c>
      <c r="X102" s="45">
        <f>X30/NatAcc!X$23</f>
        <v>8.8416495720094188E-4</v>
      </c>
      <c r="Y102" s="139">
        <f>Y30/NatAcc!Y$23</f>
        <v>8.3848725495778943E-4</v>
      </c>
      <c r="Z102" s="45">
        <f>Z30/NatAcc!Z$23</f>
        <v>7.7524688955442963E-4</v>
      </c>
      <c r="AA102" s="45">
        <f>AA30/NatAcc!AA$23</f>
        <v>7.1682547081608928E-4</v>
      </c>
      <c r="AB102" s="45">
        <f>AB30/NatAcc!AB$23</f>
        <v>6.5966545499944137E-4</v>
      </c>
      <c r="AC102" s="45">
        <f>AC30/NatAcc!AC$23</f>
        <v>6.0419981709663138E-4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305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3.3004330662914742E-2</v>
      </c>
      <c r="W104" s="45">
        <f>W32/NatAcc!W$23</f>
        <v>2.5007903251255285E-2</v>
      </c>
      <c r="X104" s="45">
        <f>X32/NatAcc!X$23</f>
        <v>4.5392628494904268E-2</v>
      </c>
      <c r="Y104" s="139">
        <f>Y32/NatAcc!Y$23</f>
        <v>4.8847871795969507E-2</v>
      </c>
      <c r="Z104" s="45">
        <f>Z32/NatAcc!Z$23</f>
        <v>5.0656846754599451E-2</v>
      </c>
      <c r="AA104" s="45">
        <f>AA32/NatAcc!AA$23</f>
        <v>5.5134119069626071E-2</v>
      </c>
      <c r="AB104" s="45">
        <f>AB32/NatAcc!AB$23</f>
        <v>6.1650448665804936E-2</v>
      </c>
      <c r="AC104" s="45">
        <f>AC32/NatAcc!AC$23</f>
        <v>6.0506295969248371E-2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361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4.4757779970266809E-2</v>
      </c>
      <c r="W106" s="45">
        <f>W34/NatAcc!W$23</f>
        <v>4.0019062351714665E-2</v>
      </c>
      <c r="X106" s="45">
        <f>X34/NatAcc!X$23</f>
        <v>5.4794205385832379E-2</v>
      </c>
      <c r="Y106" s="139">
        <f>Y34/NatAcc!Y$23</f>
        <v>5.7376485017825878E-2</v>
      </c>
      <c r="Z106" s="45">
        <f>Z34/NatAcc!Z$23</f>
        <v>7.0835415794144749E-2</v>
      </c>
      <c r="AA106" s="45">
        <f>AA34/NatAcc!AA$23</f>
        <v>7.5983499906505464E-2</v>
      </c>
      <c r="AB106" s="45">
        <f>AB34/NatAcc!AB$23</f>
        <v>8.104461304278851E-2</v>
      </c>
      <c r="AC106" s="45">
        <f>AC34/NatAcc!AC$23</f>
        <v>8.0444889933437208E-2</v>
      </c>
    </row>
    <row r="107" spans="1:29" ht="13.5">
      <c r="A107" s="71" t="s">
        <v>362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5.5939224419387736E-2</v>
      </c>
      <c r="W107" s="45">
        <f>W35/NatAcc!W$23</f>
        <v>5.0809691345019725E-2</v>
      </c>
      <c r="X107" s="45">
        <f>X35/NatAcc!X$23</f>
        <v>6.0825218482808738E-2</v>
      </c>
      <c r="Y107" s="139">
        <f>Y35/NatAcc!Y$23</f>
        <v>6.2646976334703411E-2</v>
      </c>
      <c r="Z107" s="45">
        <f>Z35/NatAcc!Z$23</f>
        <v>7.415790246366373E-2</v>
      </c>
      <c r="AA107" s="45">
        <f>AA35/NatAcc!AA$23</f>
        <v>7.8645994512393805E-2</v>
      </c>
      <c r="AB107" s="45">
        <f>AB35/NatAcc!AB$23</f>
        <v>8.3494799018500723E-2</v>
      </c>
      <c r="AC107" s="45">
        <f>AC35/NatAcc!AC$23</f>
        <v>8.2689060682653262E-2</v>
      </c>
    </row>
    <row r="108" spans="1:29" ht="13.5">
      <c r="A108" s="71" t="s">
        <v>363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-1.1181444449120923E-2</v>
      </c>
      <c r="W108" s="45">
        <f>W36/NatAcc!W$23</f>
        <v>-1.0790628993305058E-2</v>
      </c>
      <c r="X108" s="45">
        <f>X36/NatAcc!X$23</f>
        <v>-6.0310130969763566E-3</v>
      </c>
      <c r="Y108" s="139">
        <f>Y36/NatAcc!Y$23</f>
        <v>-5.2704913168775342E-3</v>
      </c>
      <c r="Z108" s="45">
        <f>Z36/NatAcc!Z$23</f>
        <v>-3.3224866695189845E-3</v>
      </c>
      <c r="AA108" s="45">
        <f>AA36/NatAcc!AA$23</f>
        <v>-2.6624946058883318E-3</v>
      </c>
      <c r="AB108" s="45">
        <f>AB36/NatAcc!AB$23</f>
        <v>-2.4501859757122108E-3</v>
      </c>
      <c r="AC108" s="45">
        <f>AC36/NatAcc!AC$23</f>
        <v>-2.2441707492160592E-3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306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-1.1753449307352067E-2</v>
      </c>
      <c r="W110" s="45">
        <f>W38/NatAcc!W$23</f>
        <v>-1.5011159100459377E-2</v>
      </c>
      <c r="X110" s="45">
        <f>X38/NatAcc!X$23</f>
        <v>-9.4015768909281143E-3</v>
      </c>
      <c r="Y110" s="139">
        <f>Y38/NatAcc!Y$23</f>
        <v>-8.5286132218563727E-3</v>
      </c>
      <c r="Z110" s="45">
        <f>Z38/NatAcc!Z$23</f>
        <v>-2.0178569039545298E-2</v>
      </c>
      <c r="AA110" s="45">
        <f>AA38/NatAcc!AA$23</f>
        <v>-2.0849380836879396E-2</v>
      </c>
      <c r="AB110" s="45">
        <f>AB38/NatAcc!AB$23</f>
        <v>-1.9394164376983575E-2</v>
      </c>
      <c r="AC110" s="45">
        <f>AC38/NatAcc!AC$23</f>
        <v>-1.9938593964188834E-2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364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1.407952453749235E-2</v>
      </c>
      <c r="W112" s="45">
        <f>W40/NatAcc!W$23</f>
        <v>1.4042883713491583E-2</v>
      </c>
      <c r="X112" s="45">
        <f>X40/NatAcc!X$23</f>
        <v>2.3257891335528563E-2</v>
      </c>
      <c r="Y112" s="139">
        <f>Y40/NatAcc!Y$23</f>
        <v>1.4613635014978617E-2</v>
      </c>
      <c r="Z112" s="45">
        <f>Z40/NatAcc!Z$23</f>
        <v>5.9361761828739187E-3</v>
      </c>
      <c r="AA112" s="45">
        <f>AA40/NatAcc!AA$23</f>
        <v>4.0961455475205105E-3</v>
      </c>
      <c r="AB112" s="45">
        <f>AB40/NatAcc!AB$23</f>
        <v>5.8427511728521946E-3</v>
      </c>
      <c r="AC112" s="45">
        <f>AC40/NatAcc!AC$23</f>
        <v>4.8335985367730511E-3</v>
      </c>
    </row>
    <row r="113" spans="1:29" ht="13.5">
      <c r="A113" s="71" t="s">
        <v>362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1.5939504645839743E-2</v>
      </c>
      <c r="W113" s="45">
        <f>W41/NatAcc!W$23</f>
        <v>1.642943139907644E-2</v>
      </c>
      <c r="X113" s="45">
        <f>X41/NatAcc!X$23</f>
        <v>2.6141812401931735E-2</v>
      </c>
      <c r="Y113" s="139">
        <f>Y41/NatAcc!Y$23</f>
        <v>1.6410393418459596E-2</v>
      </c>
      <c r="Z113" s="45">
        <f>Z41/NatAcc!Z$23</f>
        <v>8.3726664071878398E-3</v>
      </c>
      <c r="AA113" s="45">
        <f>AA41/NatAcc!AA$23</f>
        <v>5.9394110439047404E-3</v>
      </c>
      <c r="AB113" s="45">
        <f>AB41/NatAcc!AB$23</f>
        <v>7.7275096157077413E-3</v>
      </c>
      <c r="AC113" s="45">
        <f>AC41/NatAcc!AC$23</f>
        <v>6.7325122476481784E-3</v>
      </c>
    </row>
    <row r="114" spans="1:29" ht="13.5">
      <c r="A114" s="71" t="s">
        <v>363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-1.8599801083473953E-3</v>
      </c>
      <c r="W114" s="45">
        <f>W42/NatAcc!W$23</f>
        <v>-2.3865476855848551E-3</v>
      </c>
      <c r="X114" s="45">
        <f>X42/NatAcc!X$23</f>
        <v>-2.8839210664031718E-3</v>
      </c>
      <c r="Y114" s="139">
        <f>Y42/NatAcc!Y$23</f>
        <v>-1.7967584034809774E-3</v>
      </c>
      <c r="Z114" s="45">
        <f>Z42/NatAcc!Z$23</f>
        <v>-2.436490224313922E-3</v>
      </c>
      <c r="AA114" s="45">
        <f>AA42/NatAcc!AA$23</f>
        <v>-1.8432654963842297E-3</v>
      </c>
      <c r="AB114" s="45">
        <f>AB42/NatAcc!AB$23</f>
        <v>-1.8847584428555468E-3</v>
      </c>
      <c r="AC114" s="45">
        <f>AC42/NatAcc!AC$23</f>
        <v>-1.8989137108751271E-3</v>
      </c>
    </row>
    <row r="115" spans="1:29" ht="13.5">
      <c r="A115" s="79" t="s">
        <v>365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3.0393881823510899E-2</v>
      </c>
      <c r="W115" s="45">
        <f>W43/NatAcc!W$23</f>
        <v>3.170910563602243E-2</v>
      </c>
      <c r="X115" s="45">
        <f>X43/NatAcc!X$23</f>
        <v>3.0280062211501153E-2</v>
      </c>
      <c r="Y115" s="139">
        <f>Y43/NatAcc!Y$23</f>
        <v>1.9524774651159954E-2</v>
      </c>
      <c r="Z115" s="45">
        <f>Z43/NatAcc!Z$23</f>
        <v>2.9703030825499719E-2</v>
      </c>
      <c r="AA115" s="45">
        <f>AA43/NatAcc!AA$23</f>
        <v>3.1745127993283953E-2</v>
      </c>
      <c r="AB115" s="45">
        <f>AB43/NatAcc!AB$23</f>
        <v>2.440762183497933E-2</v>
      </c>
      <c r="AC115" s="45">
        <f>AC43/NatAcc!AC$23</f>
        <v>2.5807963615984683E-2</v>
      </c>
    </row>
    <row r="116" spans="1:29" ht="13.5">
      <c r="A116" s="80" t="s">
        <v>357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9.096603780871855E-3</v>
      </c>
      <c r="W116" s="45">
        <f>W44/NatAcc!W$23</f>
        <v>9.7240922819299639E-3</v>
      </c>
      <c r="X116" s="45">
        <f>X44/NatAcc!X$23</f>
        <v>9.3018244525126109E-3</v>
      </c>
      <c r="Y116" s="139">
        <f>Y44/NatAcc!Y$23</f>
        <v>8.4088293282909739E-3</v>
      </c>
      <c r="Z116" s="45">
        <f>Z44/NatAcc!Z$23</f>
        <v>9.4358621414339146E-3</v>
      </c>
      <c r="AA116" s="45">
        <f>AA44/NatAcc!AA$23</f>
        <v>9.3187311206091618E-3</v>
      </c>
      <c r="AB116" s="45">
        <f>AB44/NatAcc!AB$23</f>
        <v>8.7641267592782918E-3</v>
      </c>
      <c r="AC116" s="45">
        <f>AC44/NatAcc!AC$23</f>
        <v>8.0272261414266743E-3</v>
      </c>
    </row>
    <row r="117" spans="1:29" ht="13.5">
      <c r="A117" s="81" t="s">
        <v>366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-1.1021693464494412E-3</v>
      </c>
      <c r="W117" s="45">
        <f>W45/NatAcc!W$23</f>
        <v>-1.0285510431562587E-3</v>
      </c>
      <c r="X117" s="45">
        <f>X45/NatAcc!X$23</f>
        <v>-9.2003052093025679E-4</v>
      </c>
      <c r="Y117" s="139">
        <f>Y45/NatAcc!Y$23</f>
        <v>-8.3848725495778943E-4</v>
      </c>
      <c r="Z117" s="45">
        <f>Z45/NatAcc!Z$23</f>
        <v>-8.8599644520506249E-4</v>
      </c>
      <c r="AA117" s="45">
        <f>AA45/NatAcc!AA$23</f>
        <v>-9.2163274819211485E-4</v>
      </c>
      <c r="AB117" s="45">
        <f>AB45/NatAcc!AB$23</f>
        <v>-8.4814129928499605E-4</v>
      </c>
      <c r="AC117" s="45">
        <f>AC45/NatAcc!AC$23</f>
        <v>-7.7682833626709752E-4</v>
      </c>
    </row>
    <row r="118" spans="1:29" ht="13.5">
      <c r="A118" s="81" t="s">
        <v>367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1.0198773127321297E-2</v>
      </c>
      <c r="W118" s="45">
        <f>W46/NatAcc!W$23</f>
        <v>1.0752643325086223E-2</v>
      </c>
      <c r="X118" s="45">
        <f>X46/NatAcc!X$23</f>
        <v>1.0221854973442867E-2</v>
      </c>
      <c r="Y118" s="139">
        <f>Y46/NatAcc!Y$23</f>
        <v>9.2473165832487637E-3</v>
      </c>
      <c r="Z118" s="45">
        <f>Z46/NatAcc!Z$23</f>
        <v>1.0321858586638978E-2</v>
      </c>
      <c r="AA118" s="45">
        <f>AA46/NatAcc!AA$23</f>
        <v>1.0240363868801276E-2</v>
      </c>
      <c r="AB118" s="45">
        <f>AB46/NatAcc!AB$23</f>
        <v>9.6122680585632881E-3</v>
      </c>
      <c r="AC118" s="45">
        <f>AC46/NatAcc!AC$23</f>
        <v>8.8040544776937721E-3</v>
      </c>
    </row>
    <row r="119" spans="1:29" ht="13.5">
      <c r="A119" s="81" t="s">
        <v>368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356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2.1297278042639044E-2</v>
      </c>
      <c r="W120" s="45">
        <f>W48/NatAcc!W$23</f>
        <v>2.1985013354092472E-2</v>
      </c>
      <c r="X120" s="45">
        <f>X48/NatAcc!X$23</f>
        <v>2.0978237758988546E-2</v>
      </c>
      <c r="Y120" s="139">
        <f>Y48/NatAcc!Y$23</f>
        <v>1.111594532286898E-2</v>
      </c>
      <c r="Z120" s="45">
        <f>Z48/NatAcc!Z$23</f>
        <v>2.0267168684065806E-2</v>
      </c>
      <c r="AA120" s="45">
        <f>AA48/NatAcc!AA$23</f>
        <v>2.2426396872674795E-2</v>
      </c>
      <c r="AB120" s="45">
        <f>AB48/NatAcc!AB$23</f>
        <v>1.564349507570104E-2</v>
      </c>
      <c r="AC120" s="45">
        <f>AC48/NatAcc!AC$23</f>
        <v>1.7780737474558009E-2</v>
      </c>
    </row>
    <row r="121" spans="1:29" ht="13.5">
      <c r="A121" s="81" t="s">
        <v>369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3.2961553742656476E-2</v>
      </c>
      <c r="W121" s="45">
        <f>W49/NatAcc!W$23</f>
        <v>3.1755843759930749E-2</v>
      </c>
      <c r="X121" s="45">
        <f>X49/NatAcc!X$23</f>
        <v>3.291373453696244E-2</v>
      </c>
      <c r="Y121" s="139">
        <f>Y49/NatAcc!Y$23</f>
        <v>2.8556480225991002E-2</v>
      </c>
      <c r="Z121" s="45">
        <f>Z49/NatAcc!Z$23</f>
        <v>3.9980589589878442E-2</v>
      </c>
      <c r="AA121" s="45">
        <f>AA49/NatAcc!AA$23</f>
        <v>3.891338270144485E-2</v>
      </c>
      <c r="AB121" s="45">
        <f>AB49/NatAcc!AB$23</f>
        <v>5.4657994842810857E-2</v>
      </c>
      <c r="AC121" s="45">
        <f>AC49/NatAcc!AC$23</f>
        <v>3.3662561238240893E-2</v>
      </c>
    </row>
    <row r="122" spans="1:29" ht="13.5">
      <c r="A122" s="81" t="s">
        <v>370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-1.1664275700017431E-2</v>
      </c>
      <c r="W122" s="45">
        <f>W50/NatAcc!W$23</f>
        <v>-9.7708304058382826E-3</v>
      </c>
      <c r="X122" s="45">
        <f>X50/NatAcc!X$23</f>
        <v>-1.1935496777973897E-2</v>
      </c>
      <c r="Y122" s="139">
        <f>Y50/NatAcc!Y$23</f>
        <v>-1.7440534903122022E-2</v>
      </c>
      <c r="Z122" s="45">
        <f>Z50/NatAcc!Z$23</f>
        <v>-1.9713420905812639E-2</v>
      </c>
      <c r="AA122" s="45">
        <f>AA50/NatAcc!AA$23</f>
        <v>-1.6486985828770055E-2</v>
      </c>
      <c r="AB122" s="45">
        <f>AB50/NatAcc!AB$23</f>
        <v>-3.9014499767109814E-2</v>
      </c>
      <c r="AC122" s="45">
        <f>AC50/NatAcc!AC$23</f>
        <v>-1.5881823763682881E-2</v>
      </c>
    </row>
    <row r="123" spans="1:29" ht="13.5">
      <c r="A123" s="79" t="s">
        <v>371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4.5609079786665058E-3</v>
      </c>
      <c r="W123" s="45">
        <f>W51/NatAcc!W$23</f>
        <v>2.6550628220714748E-3</v>
      </c>
      <c r="X123" s="45">
        <f>X51/NatAcc!X$23</f>
        <v>-2.3794060149554958E-3</v>
      </c>
      <c r="Y123" s="139">
        <f>Y51/NatAcc!Y$23</f>
        <v>-3.6174735856750345E-3</v>
      </c>
      <c r="Z123" s="45">
        <f>Z51/NatAcc!Z$23</f>
        <v>3.5882856030805032E-3</v>
      </c>
      <c r="AA123" s="45">
        <f>AA51/NatAcc!AA$23</f>
        <v>6.7996016088840471E-3</v>
      </c>
      <c r="AB123" s="45">
        <f>AB51/NatAcc!AB$23</f>
        <v>-8.2929371485644058E-4</v>
      </c>
      <c r="AC123" s="45">
        <f>AC51/NatAcc!AC$23</f>
        <v>1.0357711150227966E-3</v>
      </c>
    </row>
    <row r="124" spans="1:29" ht="13.5">
      <c r="A124" s="80" t="s">
        <v>372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8.3589426580752101E-3</v>
      </c>
      <c r="W124" s="45">
        <f>W52/NatAcc!W$23</f>
        <v>4.2436287409196504E-3</v>
      </c>
      <c r="X124" s="45">
        <f>X52/NatAcc!X$23</f>
        <v>-5.7907937359176519E-4</v>
      </c>
      <c r="Y124" s="139">
        <f>Y52/NatAcc!Y$23</f>
        <v>-3.6174735856750345E-3</v>
      </c>
      <c r="Z124" s="45">
        <f>Z52/NatAcc!Z$23</f>
        <v>3.5882856030805032E-3</v>
      </c>
      <c r="AA124" s="45">
        <f>AA52/NatAcc!AA$23</f>
        <v>6.7996016088840471E-3</v>
      </c>
      <c r="AB124" s="45">
        <f>AB52/NatAcc!AB$23</f>
        <v>-8.2929371485644058E-4</v>
      </c>
      <c r="AC124" s="45">
        <f>AC52/NatAcc!AC$23</f>
        <v>1.0357711150227966E-3</v>
      </c>
    </row>
    <row r="125" spans="1:29" ht="13.5">
      <c r="A125" s="80" t="s">
        <v>373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-3.798034679408703E-3</v>
      </c>
      <c r="W125" s="45">
        <f>W53/NatAcc!W$23</f>
        <v>-1.5885659188481758E-3</v>
      </c>
      <c r="X125" s="45">
        <f>X53/NatAcc!X$23</f>
        <v>-1.8003266413637307E-3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374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-2.1480368165406384E-17</v>
      </c>
      <c r="W127" s="41">
        <f>W55/NatAcc!W$23</f>
        <v>0</v>
      </c>
      <c r="X127" s="41">
        <f>X55/NatAcc!X$23</f>
        <v>-2.3907510978727305E-17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78" t="s">
        <v>689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-2.7083148789245642E-2</v>
      </c>
      <c r="W129" s="45">
        <f>W59/NatAcc!W$23</f>
        <v>-3.0123735898833468E-2</v>
      </c>
      <c r="X129" s="45">
        <f>X59/NatAcc!X$23</f>
        <v>-2.9252726640383496E-2</v>
      </c>
      <c r="Y129" s="139">
        <f>Y59/NatAcc!Y$23</f>
        <v>-2.314224823683499E-2</v>
      </c>
      <c r="Z129" s="45">
        <f>Z59/NatAcc!Z$23</f>
        <v>-2.6114745222419217E-2</v>
      </c>
      <c r="AA129" s="45">
        <f>AA59/NatAcc!AA$23</f>
        <v>-2.4945526384399907E-2</v>
      </c>
      <c r="AB129" s="45">
        <f>AB59/NatAcc!AB$23</f>
        <v>-2.5236915549835769E-2</v>
      </c>
      <c r="AC129" s="45">
        <f>AC59/NatAcc!AC$23</f>
        <v>-2.4772192500961885E-2</v>
      </c>
    </row>
    <row r="130" spans="1:29" ht="13.5" hidden="1">
      <c r="A130" s="82" t="s">
        <v>375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-3.6002699044911282E-2</v>
      </c>
      <c r="W130" s="45">
        <f>W60/NatAcc!W$23</f>
        <v>-3.8922848885890676E-2</v>
      </c>
      <c r="X130" s="45">
        <f>X60/NatAcc!X$23</f>
        <v>-3.7806316366232093E-2</v>
      </c>
      <c r="Y130" s="139">
        <f>Y60/NatAcc!Y$23</f>
        <v>-2.7574252298754733E-2</v>
      </c>
      <c r="Z130" s="45">
        <f>Z60/NatAcc!Z$23</f>
        <v>-2.8661985002383771E-2</v>
      </c>
      <c r="AA130" s="45">
        <f>AA60/NatAcc!AA$23</f>
        <v>-2.6891195519472149E-2</v>
      </c>
      <c r="AB130" s="45">
        <f>AB60/NatAcc!AB$23</f>
        <v>-2.7027436070548541E-2</v>
      </c>
      <c r="AC130" s="45">
        <f>AC60/NatAcc!AC$23</f>
        <v>-2.6412163433081313E-2</v>
      </c>
    </row>
    <row r="131" spans="1:29" ht="13.5" hidden="1">
      <c r="A131" s="82" t="s">
        <v>379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-3.7042741214538592E-2</v>
      </c>
      <c r="W131" s="45">
        <f>W64/NatAcc!W$23</f>
        <v>-4.0577822990817802E-2</v>
      </c>
      <c r="X131" s="45">
        <f>X64/NatAcc!X$23</f>
        <v>-3.9390335397411526E-2</v>
      </c>
      <c r="Y131" s="139">
        <f>Y64/NatAcc!Y$23</f>
        <v>-2.8412739553712523E-2</v>
      </c>
      <c r="Z131" s="45">
        <f>Z64/NatAcc!Z$23</f>
        <v>-2.9437231891938202E-2</v>
      </c>
      <c r="AA131" s="45">
        <f>AA64/NatAcc!AA$23</f>
        <v>-2.7608020990288241E-2</v>
      </c>
      <c r="AB131" s="45">
        <f>AB64/NatAcc!AB$23</f>
        <v>-2.7687101525547982E-2</v>
      </c>
      <c r="AC131" s="45">
        <f>AC64/NatAcc!AC$23</f>
        <v>-2.7016363250177946E-2</v>
      </c>
    </row>
    <row r="132" spans="1:29" ht="13.5" hidden="1">
      <c r="A132" s="82" t="s">
        <v>380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-2.5615113444743362E-2</v>
      </c>
      <c r="W132" s="45">
        <f>W65/NatAcc!W$23</f>
        <v>-2.7083771806738086E-2</v>
      </c>
      <c r="X132" s="45">
        <f>X65/NatAcc!X$23</f>
        <v>-2.5148800414978613E-2</v>
      </c>
      <c r="Y132" s="139">
        <f>Y65/NatAcc!Y$23</f>
        <v>-1.4158456219430102E-2</v>
      </c>
      <c r="Z132" s="45">
        <f>Z65/NatAcc!Z$23</f>
        <v>-1.4508191790232898E-2</v>
      </c>
      <c r="AA132" s="45">
        <f>AA65/NatAcc!AA$23</f>
        <v>-1.3578722490030492E-2</v>
      </c>
      <c r="AB132" s="45">
        <f>AB65/NatAcc!AB$23</f>
        <v>-1.4870744114130264E-2</v>
      </c>
      <c r="AC132" s="45">
        <f>AC65/NatAcc!AC$23</f>
        <v>-1.415553857197822E-2</v>
      </c>
    </row>
    <row r="133" spans="1:29" ht="13.5" hidden="1">
      <c r="A133" s="93" t="s">
        <v>381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-2.6655155614370676E-2</v>
      </c>
      <c r="W133" s="41">
        <f>W66/NatAcc!W$23</f>
        <v>-2.8738745911665212E-2</v>
      </c>
      <c r="X133" s="41">
        <f>X66/NatAcc!X$23</f>
        <v>-2.6732819446158042E-2</v>
      </c>
      <c r="Y133" s="147">
        <f>Y66/NatAcc!Y$23</f>
        <v>-1.4996943474387892E-2</v>
      </c>
      <c r="Z133" s="41">
        <f>Z66/NatAcc!Z$23</f>
        <v>-1.5283438679787329E-2</v>
      </c>
      <c r="AA133" s="41">
        <f>AA66/NatAcc!AA$23</f>
        <v>-1.4295547960846582E-2</v>
      </c>
      <c r="AB133" s="41">
        <f>AB66/NatAcc!AB$23</f>
        <v>-1.5530409569129705E-2</v>
      </c>
      <c r="AC133" s="41">
        <f>AC66/NatAcc!AC$23</f>
        <v>-1.4759738389074852E-2</v>
      </c>
    </row>
    <row r="134" spans="1:29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37" sqref="AC37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260</v>
      </c>
    </row>
    <row r="2" spans="1:29" ht="18.75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395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396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-1695.6273660374172</v>
      </c>
      <c r="W11" s="27">
        <f t="shared" si="7"/>
        <v>-1847.4160779466752</v>
      </c>
      <c r="X11" s="27">
        <f t="shared" ref="X11" si="8">SUM(X12,X15,X18,X23)</f>
        <v>-1316.1122556605392</v>
      </c>
      <c r="Y11" s="140">
        <f t="shared" ref="Y11" si="9">SUM(Y12,Y15,Y18,Y23)</f>
        <v>-1592.2161417322834</v>
      </c>
      <c r="Z11" s="13">
        <f t="shared" ref="Z11:AA11" si="10">SUM(Z12,Z15,Z18,Z23)</f>
        <v>-1251.7403703703719</v>
      </c>
      <c r="AA11" s="13">
        <f t="shared" si="10"/>
        <v>-1209.3462962962947</v>
      </c>
      <c r="AB11" s="13">
        <f t="shared" ref="AB11:AC11" si="11">SUM(AB12,AB15,AB18,AB23)</f>
        <v>-1160.9137037037017</v>
      </c>
      <c r="AC11" s="13">
        <f t="shared" si="11"/>
        <v>-1088.544074074073</v>
      </c>
    </row>
    <row r="12" spans="1:29" ht="13.5">
      <c r="A12" s="68" t="s">
        <v>282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-3934.5251229739397</v>
      </c>
      <c r="W12" s="27">
        <f t="shared" si="17"/>
        <v>-3869.1809011023311</v>
      </c>
      <c r="X12" s="27">
        <f t="shared" ref="X12" si="18">X13+X14</f>
        <v>-3840.6906380839987</v>
      </c>
      <c r="Y12" s="140">
        <f t="shared" ref="Y12" si="19">Y13+Y14</f>
        <v>-4596.251968503937</v>
      </c>
      <c r="Z12" s="13">
        <f t="shared" ref="Z12:AA12" si="20">Z13+Z14</f>
        <v>-4514.1518518518524</v>
      </c>
      <c r="AA12" s="13">
        <f t="shared" si="20"/>
        <v>-4822.8407407407394</v>
      </c>
      <c r="AB12" s="13">
        <f t="shared" ref="AB12:AC12" si="21">AB13+AB14</f>
        <v>-5202.9925925925909</v>
      </c>
      <c r="AC12" s="13">
        <f t="shared" si="21"/>
        <v>-5669.4777777777772</v>
      </c>
    </row>
    <row r="13" spans="1:29" ht="13.5">
      <c r="A13" s="71" t="s">
        <v>397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3629.9987295392543</v>
      </c>
      <c r="Y13" s="140">
        <f>End!AA91/End!AA112</f>
        <v>4485.8700787401576</v>
      </c>
      <c r="Z13" s="13">
        <f>End!AB91/End!AB112</f>
        <v>4991.062962962963</v>
      </c>
      <c r="AA13" s="13">
        <f>End!AC91/End!AC112</f>
        <v>5545.6222222222223</v>
      </c>
      <c r="AB13" s="13">
        <f>End!AD91/End!AD112</f>
        <v>6184.8703703703704</v>
      </c>
      <c r="AC13" s="13">
        <f>End!AE91/End!AE112</f>
        <v>6923.51111111111</v>
      </c>
    </row>
    <row r="14" spans="1:29" ht="13.5">
      <c r="A14" s="22" t="s">
        <v>398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-7033.9921272831189</v>
      </c>
      <c r="W14" s="27">
        <f>-Data!X124</f>
        <v>-6799.8610872131685</v>
      </c>
      <c r="X14" s="27">
        <f>-Data!Y124</f>
        <v>-7470.689367623253</v>
      </c>
      <c r="Y14" s="140">
        <f>-End!AA50/End!AA112</f>
        <v>-9082.1220472440946</v>
      </c>
      <c r="Z14" s="13">
        <f>-End!AB50/End!AB112</f>
        <v>-9505.2148148148153</v>
      </c>
      <c r="AA14" s="13">
        <f>-End!AC50/End!AC112</f>
        <v>-10368.462962962962</v>
      </c>
      <c r="AB14" s="13">
        <f>-End!AD50/End!AD112</f>
        <v>-11387.862962962961</v>
      </c>
      <c r="AC14" s="13">
        <f>-End!AE50/End!AE112</f>
        <v>-12592.988888888887</v>
      </c>
    </row>
    <row r="15" spans="1:29" ht="13.5">
      <c r="A15" s="68" t="s">
        <v>283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1457.7819438679824</v>
      </c>
      <c r="W15" s="27">
        <f t="shared" si="27"/>
        <v>1619.9991796874972</v>
      </c>
      <c r="X15" s="27">
        <f t="shared" ref="X15" si="28">X16+X17</f>
        <v>2069.2597627961431</v>
      </c>
      <c r="Y15" s="140">
        <f t="shared" ref="Y15" si="29">Y16+Y17</f>
        <v>2516.8263779527556</v>
      </c>
      <c r="Z15" s="13">
        <f t="shared" ref="Z15:AA15" si="30">Z16+Z17</f>
        <v>2863.3437037037029</v>
      </c>
      <c r="AA15" s="13">
        <f t="shared" si="30"/>
        <v>3111.4740740740745</v>
      </c>
      <c r="AB15" s="13">
        <f t="shared" ref="AB15:AC15" si="31">AB16+AB17</f>
        <v>3439.5248148148148</v>
      </c>
      <c r="AC15" s="13">
        <f t="shared" si="31"/>
        <v>3866.4540740740745</v>
      </c>
    </row>
    <row r="16" spans="1:29" ht="13.5">
      <c r="A16" s="71" t="s">
        <v>399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3133.1420462328392</v>
      </c>
      <c r="W16" s="27">
        <f>Data!X126</f>
        <v>3351.0815855586361</v>
      </c>
      <c r="X16" s="27">
        <f>Data!Y126</f>
        <v>4026.0122622218087</v>
      </c>
      <c r="Y16" s="140">
        <f>End!AA93/End!AA112</f>
        <v>4832.5472440944877</v>
      </c>
      <c r="Z16" s="13">
        <f>End!AB93/End!AB112</f>
        <v>5305.2999999999993</v>
      </c>
      <c r="AA16" s="13">
        <f>End!AC93/End!AC112</f>
        <v>5759.1777777777779</v>
      </c>
      <c r="AB16" s="13">
        <f>End!AD93/End!AD112</f>
        <v>6320.7629629629628</v>
      </c>
      <c r="AC16" s="13">
        <f>End!AE93/End!AE112</f>
        <v>7013.1703703703706</v>
      </c>
    </row>
    <row r="17" spans="1:29" ht="13.5">
      <c r="A17" s="22" t="s">
        <v>400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-1675.3601023648569</v>
      </c>
      <c r="W17" s="27">
        <f>-Data!X127</f>
        <v>-1731.0824058711389</v>
      </c>
      <c r="X17" s="27">
        <f>-Data!Y127</f>
        <v>-1956.7524994256655</v>
      </c>
      <c r="Y17" s="140">
        <f>-End!AA52/End!AA112</f>
        <v>-2315.7208661417321</v>
      </c>
      <c r="Z17" s="13">
        <f>-End!AB52/End!AB112</f>
        <v>-2441.9562962962964</v>
      </c>
      <c r="AA17" s="13">
        <f>-End!AC52/End!AC112</f>
        <v>-2647.7037037037035</v>
      </c>
      <c r="AB17" s="13">
        <f>-End!AD52/End!AD112</f>
        <v>-2881.238148148148</v>
      </c>
      <c r="AC17" s="13">
        <f>-End!AE52/End!AE112</f>
        <v>-3146.7162962962962</v>
      </c>
    </row>
    <row r="18" spans="1:29" ht="13.5">
      <c r="A18" s="68" t="s">
        <v>328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-338.43751882861704</v>
      </c>
      <c r="W18" s="27">
        <f t="shared" si="37"/>
        <v>-720.4542675670466</v>
      </c>
      <c r="X18" s="27">
        <f t="shared" ref="X18" si="38">X19+X20</f>
        <v>-816.17557031611909</v>
      </c>
      <c r="Y18" s="140">
        <f t="shared" ref="Y18" si="39">Y19+Y20</f>
        <v>-829.56614173228331</v>
      </c>
      <c r="Z18" s="13">
        <f t="shared" ref="Z18:AA18" si="40">Z19+Z20</f>
        <v>-919.0074074074073</v>
      </c>
      <c r="AA18" s="13">
        <f t="shared" si="40"/>
        <v>-905.4062962962962</v>
      </c>
      <c r="AB18" s="13">
        <f t="shared" ref="AB18:AC18" si="41">AB19+AB20</f>
        <v>-876.4485185185182</v>
      </c>
      <c r="AC18" s="13">
        <f t="shared" si="41"/>
        <v>-864.46333333333325</v>
      </c>
    </row>
    <row r="19" spans="1:29" ht="13.5">
      <c r="A19" s="71" t="s">
        <v>652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658.59094488188975</v>
      </c>
      <c r="Z19" s="13">
        <f>End!AB28/End!AB112</f>
        <v>653.38296296296289</v>
      </c>
      <c r="AA19" s="13">
        <f>End!AC28/End!AC112</f>
        <v>688.55</v>
      </c>
      <c r="AB19" s="13">
        <f>End!AD28/End!AD112</f>
        <v>728.5622222222222</v>
      </c>
      <c r="AC19" s="13">
        <f>End!AE28/End!AE112</f>
        <v>773.98925925925926</v>
      </c>
    </row>
    <row r="20" spans="1:29" ht="13.5">
      <c r="A20" s="22" t="s">
        <v>402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-826.77386817600006</v>
      </c>
      <c r="W20" s="27">
        <f t="shared" si="47"/>
        <v>-1278.2999947877306</v>
      </c>
      <c r="X20" s="27">
        <f t="shared" ref="X20" si="48">X21+X22</f>
        <v>-1438.8549432378002</v>
      </c>
      <c r="Y20" s="140">
        <f t="shared" ref="Y20" si="49">Y21+Y22</f>
        <v>-1488.1570866141731</v>
      </c>
      <c r="Z20" s="13">
        <f t="shared" ref="Z20:AA20" si="50">Z21+Z22</f>
        <v>-1572.3903703703702</v>
      </c>
      <c r="AA20" s="13">
        <f t="shared" si="50"/>
        <v>-1593.9562962962962</v>
      </c>
      <c r="AB20" s="13">
        <f t="shared" ref="AB20:AC20" si="51">AB21+AB22</f>
        <v>-1605.0107407407404</v>
      </c>
      <c r="AC20" s="13">
        <f t="shared" si="51"/>
        <v>-1638.4525925925925</v>
      </c>
    </row>
    <row r="21" spans="1:29" ht="13.5">
      <c r="A21" s="23" t="s">
        <v>325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-114.1732283464567</v>
      </c>
      <c r="Z21" s="13">
        <f>-End!AB54/End!AB112</f>
        <v>-125.92592592592592</v>
      </c>
      <c r="AA21" s="13">
        <f>-End!AC54/End!AC112</f>
        <v>-111.1111111111111</v>
      </c>
      <c r="AB21" s="13">
        <f>-End!AD54/End!AD112</f>
        <v>-105.55555555555554</v>
      </c>
      <c r="AC21" s="13">
        <f>-End!AE54/End!AE112</f>
        <v>-125.92592592592592</v>
      </c>
    </row>
    <row r="22" spans="1:29" ht="13.5">
      <c r="A22" s="23" t="s">
        <v>326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-749.97386817600011</v>
      </c>
      <c r="W22" s="27">
        <f>-Data!X132</f>
        <v>-1195.8999947877305</v>
      </c>
      <c r="X22" s="27">
        <f>-Data!Y132</f>
        <v>-1344.2549432378003</v>
      </c>
      <c r="Y22" s="140">
        <f>-End!AA56/End!AA112</f>
        <v>-1373.9838582677164</v>
      </c>
      <c r="Z22" s="13">
        <f>-End!AB56/End!AB112</f>
        <v>-1446.4644444444443</v>
      </c>
      <c r="AA22" s="13">
        <f>-End!AC56/End!AC112</f>
        <v>-1482.8451851851851</v>
      </c>
      <c r="AB22" s="13">
        <f>-End!AD56/End!AD112</f>
        <v>-1499.455185185185</v>
      </c>
      <c r="AC22" s="13">
        <f>-End!AE56/End!AE112</f>
        <v>-1512.5266666666666</v>
      </c>
    </row>
    <row r="23" spans="1:29" ht="13.5">
      <c r="A23" s="20" t="s">
        <v>403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1122.2199110352053</v>
      </c>
      <c r="X23" s="27">
        <f t="shared" ref="X23" si="58">X24+X25</f>
        <v>1271.4941899434357</v>
      </c>
      <c r="Y23" s="140">
        <f t="shared" ref="Y23" si="59">Y24+Y25</f>
        <v>1316.775590551181</v>
      </c>
      <c r="Z23" s="13">
        <f t="shared" ref="Z23:AA23" si="60">Z24+Z25</f>
        <v>1318.0751851851849</v>
      </c>
      <c r="AA23" s="13">
        <f t="shared" si="60"/>
        <v>1407.4266666666665</v>
      </c>
      <c r="AB23" s="13">
        <f t="shared" ref="AB23:AC23" si="61">AB24+AB25</f>
        <v>1479.0025925925925</v>
      </c>
      <c r="AC23" s="13">
        <f t="shared" si="61"/>
        <v>1578.9429629629628</v>
      </c>
    </row>
    <row r="24" spans="1:29" ht="13.5">
      <c r="A24" s="23" t="s">
        <v>325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94.094488188976371</v>
      </c>
      <c r="Z24" s="13">
        <f>(End!AB49-End!AB26)/End!AB112</f>
        <v>90.740740740740733</v>
      </c>
      <c r="AA24" s="13">
        <f>(End!AC49-End!AC26)/End!AC112</f>
        <v>98.148148148148138</v>
      </c>
      <c r="AB24" s="13">
        <f>(End!AD49-End!AD26)/End!AD112</f>
        <v>75.925925925925924</v>
      </c>
      <c r="AC24" s="13">
        <f>(End!AE49-End!AE26)/End!AE112</f>
        <v>68.518518518518519</v>
      </c>
    </row>
    <row r="25" spans="1:29" ht="13.5">
      <c r="A25" s="23" t="s">
        <v>326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1008.4199110352054</v>
      </c>
      <c r="X25" s="27">
        <f>Data!Y135</f>
        <v>1142.9941899434357</v>
      </c>
      <c r="Y25" s="140">
        <f>End!AA89/End!AA112</f>
        <v>1222.6811023622047</v>
      </c>
      <c r="Z25" s="13">
        <f>End!AB89/End!AB112</f>
        <v>1227.3344444444442</v>
      </c>
      <c r="AA25" s="13">
        <f>End!AC89/End!AC112</f>
        <v>1309.2785185185185</v>
      </c>
      <c r="AB25" s="13">
        <f>End!AD89/End!AD112</f>
        <v>1403.0766666666666</v>
      </c>
      <c r="AC25" s="13">
        <f>End!AE89/End!AE112</f>
        <v>1510.4244444444444</v>
      </c>
    </row>
    <row r="26" spans="1:29" ht="13.5">
      <c r="A26" s="19" t="s">
        <v>404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1517.2273660374171</v>
      </c>
      <c r="W26" s="27">
        <f t="shared" si="68"/>
        <v>2083.1160779466754</v>
      </c>
      <c r="X26" s="27">
        <f t="shared" ref="X26" si="69">X27+X28+X29</f>
        <v>1575.0122556605393</v>
      </c>
      <c r="Y26" s="140">
        <f t="shared" ref="Y26" si="70">Y27+Y28+Y29</f>
        <v>1893.7566334645628</v>
      </c>
      <c r="Z26" s="13">
        <f t="shared" ref="Z26:AA26" si="71">Z27+Z28+Z29</f>
        <v>1583.4287518518518</v>
      </c>
      <c r="AA26" s="13">
        <f t="shared" si="71"/>
        <v>1574.2080740740741</v>
      </c>
      <c r="AB26" s="13">
        <f t="shared" ref="AB26:AC26" si="72">AB27+AB28+AB29</f>
        <v>1562.2607407407406</v>
      </c>
      <c r="AC26" s="13">
        <f t="shared" si="72"/>
        <v>1574.1746296296296</v>
      </c>
    </row>
    <row r="27" spans="1:29" ht="13.5">
      <c r="A27" s="22" t="s">
        <v>325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182.6771653543307</v>
      </c>
      <c r="Z27" s="13">
        <f>(End!AB68-(End!AB39-End!AB40))/End!AB112</f>
        <v>338.88888888888886</v>
      </c>
      <c r="AA27" s="13">
        <f>(End!AC68-(End!AC39-End!AC40))/End!AC112</f>
        <v>405.55555555555554</v>
      </c>
      <c r="AB27" s="13">
        <f>(End!AD68-(End!AD39-End!AD40))/End!AD112</f>
        <v>307.40740740740739</v>
      </c>
      <c r="AC27" s="13">
        <f>(End!AE68-(End!AE39-End!AE40))/End!AE112</f>
        <v>381.48148148148147</v>
      </c>
    </row>
    <row r="28" spans="1:29" ht="13.5">
      <c r="A28" s="22" t="s">
        <v>326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1447.0273660374169</v>
      </c>
      <c r="W28" s="27">
        <f>Data!X138</f>
        <v>1773.4160779466756</v>
      </c>
      <c r="X28" s="27">
        <f>Data!Y138</f>
        <v>1001.5122556605388</v>
      </c>
      <c r="Y28" s="140">
        <f>End!AA69/End!AA112</f>
        <v>1710.5114173228305</v>
      </c>
      <c r="Z28" s="13">
        <f>End!AB69/End!AB112</f>
        <v>1253.3522222222221</v>
      </c>
      <c r="AA28" s="13">
        <f>End!AC69/End!AC112</f>
        <v>1015.3285185185185</v>
      </c>
      <c r="AB28" s="13">
        <f>End!AD69/End!AD112</f>
        <v>1024.0451851851851</v>
      </c>
      <c r="AC28" s="13">
        <f>End!AE69/End!AE112</f>
        <v>890.04</v>
      </c>
    </row>
    <row r="29" spans="1:29" ht="13.5">
      <c r="A29" s="22" t="s">
        <v>405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255.50000000000045</v>
      </c>
      <c r="Y29" s="140">
        <f>End!AA67/End!AA112</f>
        <v>0.56805078740157477</v>
      </c>
      <c r="Z29" s="13">
        <f>End!AB67/End!AB112</f>
        <v>-8.8123592592592583</v>
      </c>
      <c r="AA29" s="13">
        <f>End!AC67/End!AC112</f>
        <v>153.32399999999998</v>
      </c>
      <c r="AB29" s="13">
        <f>End!AD67/End!AD112</f>
        <v>230.80814814814815</v>
      </c>
      <c r="AC29" s="13">
        <f>End!AE67/End!AE112</f>
        <v>302.65314814814815</v>
      </c>
    </row>
    <row r="30" spans="1:29" ht="13.5">
      <c r="A30" s="19" t="s">
        <v>406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-258.90000000000009</v>
      </c>
      <c r="Y30" s="140">
        <f>-End!AA24/End!AA112</f>
        <v>-301.53645669291336</v>
      </c>
      <c r="Z30" s="13">
        <f>-End!AB24/End!AB112</f>
        <v>-331.69011111111109</v>
      </c>
      <c r="AA30" s="13">
        <f>-End!AC24/End!AC112</f>
        <v>-364.85911111111108</v>
      </c>
      <c r="AB30" s="13">
        <f>-End!AD24/End!AD112</f>
        <v>-401.34518518518519</v>
      </c>
      <c r="AC30" s="13">
        <f>-End!AE24/End!AE112</f>
        <v>-485.62740740740736</v>
      </c>
    </row>
    <row r="31" spans="1:29" ht="13.5">
      <c r="A31" s="19" t="s">
        <v>374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0</v>
      </c>
      <c r="X31" s="27">
        <f t="shared" ref="X31" si="79">X11+X26+X30</f>
        <v>0</v>
      </c>
      <c r="Y31" s="140">
        <f t="shared" ref="Y31" si="80">Y11+Y26+Y30</f>
        <v>4.0350393660446571E-3</v>
      </c>
      <c r="Z31" s="13">
        <f t="shared" ref="Z31:AA31" si="81">Z11+Z26+Z30</f>
        <v>-1.7296296312565573E-3</v>
      </c>
      <c r="AA31" s="13">
        <f t="shared" si="81"/>
        <v>2.66666666840365E-3</v>
      </c>
      <c r="AB31" s="13">
        <f t="shared" ref="AB31:AC31" si="82">AB11+AB26+AB30</f>
        <v>1.8518518537575801E-3</v>
      </c>
      <c r="AC31" s="13">
        <f t="shared" si="82"/>
        <v>3.1481481492505736E-3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347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396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-0.12117473915866292</v>
      </c>
      <c r="W37" s="45">
        <f>W11*NatAcc!W$55/NatAcc!W$23</f>
        <v>-0.12849061474083537</v>
      </c>
      <c r="X37" s="45">
        <f>X11*NatAcc!X$55/NatAcc!X$23</f>
        <v>-8.6820235087053346E-2</v>
      </c>
      <c r="Y37" s="139">
        <f>Y11*NatAcc!Y$55/NatAcc!Y$23</f>
        <v>-9.6886699218019595E-2</v>
      </c>
      <c r="Z37" s="12">
        <f>Z11*NatAcc!Z$55/NatAcc!Z$23</f>
        <v>-7.4860032496577716E-2</v>
      </c>
      <c r="AA37" s="12">
        <f>AA11*NatAcc!AA$55/NatAcc!AA$23</f>
        <v>-6.6874389034290591E-2</v>
      </c>
      <c r="AB37" s="12">
        <f>AB11*NatAcc!AB$55/NatAcc!AB$23</f>
        <v>-5.9077131421020869E-2</v>
      </c>
      <c r="AC37" s="12">
        <f>AC11*NatAcc!AC$55/NatAcc!AC$23</f>
        <v>-5.0736712920982217E-2</v>
      </c>
    </row>
    <row r="38" spans="1:29" ht="13.5">
      <c r="A38" s="68" t="s">
        <v>282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-0.28117324893366491</v>
      </c>
      <c r="W38" s="45">
        <f>W12*NatAcc!W$55/NatAcc!W$23</f>
        <v>-0.26910745146199161</v>
      </c>
      <c r="X38" s="45">
        <f>X12*NatAcc!X$55/NatAcc!X$23</f>
        <v>-0.25335959198080998</v>
      </c>
      <c r="Y38" s="139">
        <f>Y12*NatAcc!Y$55/NatAcc!Y$23</f>
        <v>-0.27968293395027466</v>
      </c>
      <c r="Z38" s="12">
        <f>Z12*NatAcc!Z$55/NatAcc!Z$23</f>
        <v>-0.26996776833531994</v>
      </c>
      <c r="AA38" s="12">
        <f>AA12*NatAcc!AA$55/NatAcc!AA$23</f>
        <v>-0.26669327795890696</v>
      </c>
      <c r="AB38" s="12">
        <f>AB12*NatAcc!AB$55/NatAcc!AB$23</f>
        <v>-0.26477237385910141</v>
      </c>
      <c r="AC38" s="12">
        <f>AC12*NatAcc!AC$55/NatAcc!AC$23</f>
        <v>-0.26425265937686354</v>
      </c>
    </row>
    <row r="39" spans="1:29" ht="13.5">
      <c r="A39" s="71" t="s">
        <v>397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0.22149743115773665</v>
      </c>
      <c r="W39" s="45">
        <f>W13*NatAcc!W$55/NatAcc!W$23</f>
        <v>0.20383329084193272</v>
      </c>
      <c r="X39" s="45">
        <f>X13*NatAcc!X$55/NatAcc!X$23</f>
        <v>0.23946083756064546</v>
      </c>
      <c r="Y39" s="139">
        <f>Y13*NatAcc!Y$55/NatAcc!Y$23</f>
        <v>0.27296617190248856</v>
      </c>
      <c r="Z39" s="12">
        <f>Z13*NatAcc!Z$55/NatAcc!Z$23</f>
        <v>0.29848932290113867</v>
      </c>
      <c r="AA39" s="12">
        <f>AA13*NatAcc!AA$55/NatAcc!AA$23</f>
        <v>0.30666162294611576</v>
      </c>
      <c r="AB39" s="12">
        <f>AB13*NatAcc!AB$55/NatAcc!AB$23</f>
        <v>0.31473863951011205</v>
      </c>
      <c r="AC39" s="12">
        <f>AC13*NatAcc!AC$55/NatAcc!AC$23</f>
        <v>0.32270277705427247</v>
      </c>
    </row>
    <row r="40" spans="1:29" ht="13.5">
      <c r="A40" s="22" t="s">
        <v>398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-0.47294074230392436</v>
      </c>
      <c r="X40" s="45">
        <f>X14*NatAcc!X$55/NatAcc!X$23</f>
        <v>-0.49282042954145544</v>
      </c>
      <c r="Y40" s="139">
        <f>Y14*NatAcc!Y$55/NatAcc!Y$23</f>
        <v>-0.55264910585276328</v>
      </c>
      <c r="Z40" s="12">
        <f>Z14*NatAcc!Z$55/NatAcc!Z$23</f>
        <v>-0.56845709123645849</v>
      </c>
      <c r="AA40" s="12">
        <f>AA14*NatAcc!AA$55/NatAcc!AA$23</f>
        <v>-0.57335490090502272</v>
      </c>
      <c r="AB40" s="12">
        <f>AB14*NatAcc!AB$55/NatAcc!AB$23</f>
        <v>-0.5795110133692134</v>
      </c>
      <c r="AC40" s="12">
        <f>AC14*NatAcc!AC$55/NatAcc!AC$23</f>
        <v>-0.58695543643113601</v>
      </c>
    </row>
    <row r="41" spans="1:29" ht="13.5">
      <c r="A41" s="68" t="s">
        <v>283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0.10417757482366163</v>
      </c>
      <c r="W41" s="45">
        <f>W15*NatAcc!W$55/NatAcc!W$23</f>
        <v>0.11267342152237338</v>
      </c>
      <c r="X41" s="45">
        <f>X15*NatAcc!X$55/NatAcc!X$23</f>
        <v>0.13650326428422752</v>
      </c>
      <c r="Y41" s="139">
        <f>Y15*NatAcc!Y$55/NatAcc!Y$23</f>
        <v>0.15314943359347438</v>
      </c>
      <c r="Z41" s="12">
        <f>Z15*NatAcc!Z$55/NatAcc!Z$23</f>
        <v>0.17124158314452007</v>
      </c>
      <c r="AA41" s="12">
        <f>AA15*NatAcc!AA$55/NatAcc!AA$23</f>
        <v>0.1720581841090443</v>
      </c>
      <c r="AB41" s="12">
        <f>AB15*NatAcc!AB$55/NatAcc!AB$23</f>
        <v>0.17503218272160134</v>
      </c>
      <c r="AC41" s="12">
        <f>AC15*NatAcc!AC$55/NatAcc!AC$23</f>
        <v>0.18021426513696626</v>
      </c>
    </row>
    <row r="42" spans="1:29" ht="13.5">
      <c r="A42" s="22" t="s">
        <v>399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0.22390395307581146</v>
      </c>
      <c r="W42" s="45">
        <f>W16*NatAcc!W$55/NatAcc!W$23</f>
        <v>0.23307285138153433</v>
      </c>
      <c r="X42" s="45">
        <f>X16*NatAcc!X$55/NatAcc!X$23</f>
        <v>0.2655847398776997</v>
      </c>
      <c r="Y42" s="139">
        <f>Y16*NatAcc!Y$55/NatAcc!Y$23</f>
        <v>0.29406155296607794</v>
      </c>
      <c r="Z42" s="12">
        <f>Z16*NatAcc!Z$55/NatAcc!Z$23</f>
        <v>0.31728219350038322</v>
      </c>
      <c r="AA42" s="12">
        <f>AA16*NatAcc!AA$55/NatAcc!AA$23</f>
        <v>0.3184708105596174</v>
      </c>
      <c r="AB42" s="12">
        <f>AB16*NatAcc!AB$55/NatAcc!AB$23</f>
        <v>0.32165400671279337</v>
      </c>
      <c r="AC42" s="12">
        <f>AC16*NatAcc!AC$55/NatAcc!AC$23</f>
        <v>0.32688176824635112</v>
      </c>
    </row>
    <row r="43" spans="1:29" ht="13.5">
      <c r="A43" s="22" t="s">
        <v>400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-0.11972637825214982</v>
      </c>
      <c r="W43" s="45">
        <f>W17*NatAcc!W$55/NatAcc!W$23</f>
        <v>-0.12039942985916095</v>
      </c>
      <c r="X43" s="45">
        <f>X17*NatAcc!X$55/NatAcc!X$23</f>
        <v>-0.12908147559347219</v>
      </c>
      <c r="Y43" s="139">
        <f>Y17*NatAcc!Y$55/NatAcc!Y$23</f>
        <v>-0.14091211937260359</v>
      </c>
      <c r="Z43" s="12">
        <f>Z17*NatAcc!Z$55/NatAcc!Z$23</f>
        <v>-0.14604061035586313</v>
      </c>
      <c r="AA43" s="12">
        <f>AA17*NatAcc!AA$55/NatAcc!AA$23</f>
        <v>-0.14641262645057312</v>
      </c>
      <c r="AB43" s="12">
        <f>AB17*NatAcc!AB$55/NatAcc!AB$23</f>
        <v>-0.14662182399119197</v>
      </c>
      <c r="AC43" s="12">
        <f>AC17*NatAcc!AC$55/NatAcc!AC$23</f>
        <v>-0.14666750310938489</v>
      </c>
    </row>
    <row r="44" spans="1:29" ht="13.5">
      <c r="A44" s="20" t="s">
        <v>328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-2.4185784498985122E-2</v>
      </c>
      <c r="W44" s="45">
        <f>W18*NatAcc!W$55/NatAcc!W$23</f>
        <v>-5.010869659380552E-2</v>
      </c>
      <c r="X44" s="45">
        <f>X18*NatAcc!X$55/NatAcc!X$23</f>
        <v>-5.3840813792582862E-2</v>
      </c>
      <c r="Y44" s="139">
        <f>Y18*NatAcc!Y$55/NatAcc!Y$23</f>
        <v>-5.0479280512772798E-2</v>
      </c>
      <c r="Z44" s="12">
        <f>Z18*NatAcc!Z$55/NatAcc!Z$23</f>
        <v>-5.4961017485405633E-2</v>
      </c>
      <c r="AA44" s="12">
        <f>AA18*NatAcc!AA$55/NatAcc!AA$23</f>
        <v>-5.006712558515998E-2</v>
      </c>
      <c r="AB44" s="12">
        <f>AB18*NatAcc!AB$55/NatAcc!AB$23</f>
        <v>-4.4601131115162354E-2</v>
      </c>
      <c r="AC44" s="12">
        <f>AC18*NatAcc!AC$55/NatAcc!AC$23</f>
        <v>-4.0292376779834556E-2</v>
      </c>
    </row>
    <row r="45" spans="1:29" ht="13.5">
      <c r="A45" s="22" t="s">
        <v>652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3.4898015294568582E-2</v>
      </c>
      <c r="W45" s="45">
        <f>W19*NatAcc!W$55/NatAcc!W$23</f>
        <v>3.8799023824021846E-2</v>
      </c>
      <c r="X45" s="45">
        <f>X19*NatAcc!X$55/NatAcc!X$23</f>
        <v>4.1076412219705934E-2</v>
      </c>
      <c r="Y45" s="139">
        <f>Y19*NatAcc!Y$55/NatAcc!Y$23</f>
        <v>4.0075402523592693E-2</v>
      </c>
      <c r="Z45" s="12">
        <f>Z19*NatAcc!Z$55/NatAcc!Z$23</f>
        <v>3.9075411321634695E-2</v>
      </c>
      <c r="AA45" s="12">
        <f>AA19*NatAcc!AA$55/NatAcc!AA$23</f>
        <v>3.8075413726060839E-2</v>
      </c>
      <c r="AB45" s="12">
        <f>AB19*NatAcc!AB$55/NatAcc!AB$23</f>
        <v>3.7075422585931175E-2</v>
      </c>
      <c r="AC45" s="12">
        <f>AC19*NatAcc!AC$55/NatAcc!AC$23</f>
        <v>3.6075407313538414E-2</v>
      </c>
    </row>
    <row r="46" spans="1:29" ht="13.5">
      <c r="A46" s="22" t="s">
        <v>402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-5.9083799793553701E-2</v>
      </c>
      <c r="W46" s="45">
        <f>W20*NatAcc!W$55/NatAcc!W$23</f>
        <v>-8.8907720417827366E-2</v>
      </c>
      <c r="X46" s="45">
        <f>X20*NatAcc!X$55/NatAcc!X$23</f>
        <v>-9.4917226012288788E-2</v>
      </c>
      <c r="Y46" s="139">
        <f>Y20*NatAcc!Y$55/NatAcc!Y$23</f>
        <v>-9.0554683036365505E-2</v>
      </c>
      <c r="Z46" s="12">
        <f>Z20*NatAcc!Z$55/NatAcc!Z$23</f>
        <v>-9.4036428807040329E-2</v>
      </c>
      <c r="AA46" s="12">
        <f>AA20*NatAcc!AA$55/NatAcc!AA$23</f>
        <v>-8.8142539311220819E-2</v>
      </c>
      <c r="AB46" s="12">
        <f>AB20*NatAcc!AB$55/NatAcc!AB$23</f>
        <v>-8.1676553701093543E-2</v>
      </c>
      <c r="AC46" s="12">
        <f>AC20*NatAcc!AC$55/NatAcc!AC$23</f>
        <v>-7.636778409337297E-2</v>
      </c>
    </row>
    <row r="47" spans="1:29" ht="13.5">
      <c r="A47" s="23" t="s">
        <v>325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-5.4883638668402762E-3</v>
      </c>
      <c r="W47" s="45">
        <f>W21*NatAcc!W$55/NatAcc!W$23</f>
        <v>-5.7310460707977245E-3</v>
      </c>
      <c r="X47" s="45">
        <f>X21*NatAcc!X$55/NatAcc!X$23</f>
        <v>-6.2404967387171342E-3</v>
      </c>
      <c r="Y47" s="139">
        <f>Y21*NatAcc!Y$55/NatAcc!Y$23</f>
        <v>-6.947465826793113E-3</v>
      </c>
      <c r="Z47" s="12">
        <f>Z21*NatAcc!Z$55/NatAcc!Z$23</f>
        <v>-7.530969784243031E-3</v>
      </c>
      <c r="AA47" s="12">
        <f>AA21*NatAcc!AA$55/NatAcc!AA$23</f>
        <v>-6.1442183212807658E-3</v>
      </c>
      <c r="AB47" s="12">
        <f>AB21*NatAcc!AB$55/NatAcc!AB$23</f>
        <v>-5.3715615621383085E-3</v>
      </c>
      <c r="AC47" s="12">
        <f>AC21*NatAcc!AC$55/NatAcc!AC$23</f>
        <v>-5.8693696517958475E-3</v>
      </c>
    </row>
    <row r="48" spans="1:29" ht="13.5">
      <c r="A48" s="23" t="s">
        <v>326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-5.3595435926713432E-2</v>
      </c>
      <c r="W48" s="45">
        <f>W22*NatAcc!W$55/NatAcc!W$23</f>
        <v>-8.3176674347029633E-2</v>
      </c>
      <c r="X48" s="45">
        <f>X22*NatAcc!X$55/NatAcc!X$23</f>
        <v>-8.8676729273571661E-2</v>
      </c>
      <c r="Y48" s="139">
        <f>Y22*NatAcc!Y$55/NatAcc!Y$23</f>
        <v>-8.3607217209572385E-2</v>
      </c>
      <c r="Z48" s="12">
        <f>Z22*NatAcc!Z$55/NatAcc!Z$23</f>
        <v>-8.6505459022797299E-2</v>
      </c>
      <c r="AA48" s="12">
        <f>AA22*NatAcc!AA$55/NatAcc!AA$23</f>
        <v>-8.199832098994006E-2</v>
      </c>
      <c r="AB48" s="12">
        <f>AB22*NatAcc!AB$55/NatAcc!AB$23</f>
        <v>-7.6304992138955224E-2</v>
      </c>
      <c r="AC48" s="12">
        <f>AC22*NatAcc!AC$55/NatAcc!AC$23</f>
        <v>-7.0498414441577131E-2</v>
      </c>
    </row>
    <row r="49" spans="1:29" ht="13.5">
      <c r="A49" s="20" t="s">
        <v>403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8.0006719450325461E-2</v>
      </c>
      <c r="W49" s="45">
        <f>W23*NatAcc!W$55/NatAcc!W$23</f>
        <v>7.8052111792588405E-2</v>
      </c>
      <c r="X49" s="45">
        <f>X23*NatAcc!X$55/NatAcc!X$23</f>
        <v>8.3876906402111998E-2</v>
      </c>
      <c r="Y49" s="139">
        <f>Y23*NatAcc!Y$55/NatAcc!Y$23</f>
        <v>8.012608165155348E-2</v>
      </c>
      <c r="Z49" s="12">
        <f>Z23*NatAcc!Z$55/NatAcc!Z$23</f>
        <v>7.8827170179627787E-2</v>
      </c>
      <c r="AA49" s="12">
        <f>AA23*NatAcc!AA$55/NatAcc!AA$23</f>
        <v>7.7827830400732045E-2</v>
      </c>
      <c r="AB49" s="12">
        <f>AB23*NatAcc!AB$55/NatAcc!AB$23</f>
        <v>7.5264190831641542E-2</v>
      </c>
      <c r="AC49" s="12">
        <f>AC23*NatAcc!AC$55/NatAcc!AC$23</f>
        <v>7.3594058098749582E-2</v>
      </c>
    </row>
    <row r="50" spans="1:29" ht="13.5">
      <c r="A50" s="23" t="s">
        <v>325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9.3973938605403165E-3</v>
      </c>
      <c r="W50" s="45">
        <f>W24*NatAcc!W$55/NatAcc!W$23</f>
        <v>7.9149641123395752E-3</v>
      </c>
      <c r="X50" s="45">
        <f>X24*NatAcc!X$55/NatAcc!X$23</f>
        <v>8.476784682084057E-3</v>
      </c>
      <c r="Y50" s="139">
        <f>Y24*NatAcc!Y$55/NatAcc!Y$23</f>
        <v>5.7256701124260472E-3</v>
      </c>
      <c r="Z50" s="12">
        <f>Z24*NatAcc!Z$55/NatAcc!Z$23</f>
        <v>5.4267282268810075E-3</v>
      </c>
      <c r="AA50" s="12">
        <f>AA24*NatAcc!AA$55/NatAcc!AA$23</f>
        <v>5.4273928504646766E-3</v>
      </c>
      <c r="AB50" s="12">
        <f>AB24*NatAcc!AB$55/NatAcc!AB$23</f>
        <v>3.8637548078538707E-3</v>
      </c>
      <c r="AC50" s="12">
        <f>AC24*NatAcc!AC$55/NatAcc!AC$23</f>
        <v>3.1936276046536228E-3</v>
      </c>
    </row>
    <row r="51" spans="1:29" ht="13.5">
      <c r="A51" s="23" t="s">
        <v>326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7.0609325589785138E-2</v>
      </c>
      <c r="W51" s="45">
        <f>W25*NatAcc!W$55/NatAcc!W$23</f>
        <v>7.013714768024884E-2</v>
      </c>
      <c r="X51" s="45">
        <f>X25*NatAcc!X$55/NatAcc!X$23</f>
        <v>7.5400121720027954E-2</v>
      </c>
      <c r="Y51" s="139">
        <f>Y25*NatAcc!Y$55/NatAcc!Y$23</f>
        <v>7.4400411539127451E-2</v>
      </c>
      <c r="Z51" s="12">
        <f>Z25*NatAcc!Z$55/NatAcc!Z$23</f>
        <v>7.3400441952746781E-2</v>
      </c>
      <c r="AA51" s="12">
        <f>AA25*NatAcc!AA$55/NatAcc!AA$23</f>
        <v>7.2400437550267385E-2</v>
      </c>
      <c r="AB51" s="12">
        <f>AB25*NatAcc!AB$55/NatAcc!AB$23</f>
        <v>7.1400436023787678E-2</v>
      </c>
      <c r="AC51" s="12">
        <f>AC25*NatAcc!AC$55/NatAcc!AC$23</f>
        <v>7.0400430494095972E-2</v>
      </c>
    </row>
    <row r="52" spans="1:29" ht="13.5">
      <c r="A52" s="19" t="s">
        <v>404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0.10842572725964852</v>
      </c>
      <c r="W52" s="45">
        <f>W26*NatAcc!W$55/NatAcc!W$23</f>
        <v>0.14488391035839635</v>
      </c>
      <c r="X52" s="45">
        <f>X26*NatAcc!X$55/NatAcc!X$23</f>
        <v>0.10389914212356356</v>
      </c>
      <c r="Y52" s="139">
        <f>Y26*NatAcc!Y$55/NatAcc!Y$23</f>
        <v>0.11523550385501678</v>
      </c>
      <c r="Z52" s="12">
        <f>Z26*NatAcc!Z$55/NatAcc!Z$23</f>
        <v>9.4696576562895513E-2</v>
      </c>
      <c r="AA52" s="12">
        <f>AA26*NatAcc!AA$55/NatAcc!AA$23</f>
        <v>8.7050502812106328E-2</v>
      </c>
      <c r="AB52" s="12">
        <f>AB26*NatAcc!AB$55/NatAcc!AB$23</f>
        <v>7.9501071268427537E-2</v>
      </c>
      <c r="AC52" s="12">
        <f>AC26*NatAcc!AC$55/NatAcc!AC$23</f>
        <v>7.3371807511743589E-2</v>
      </c>
    </row>
    <row r="53" spans="1:29" ht="13.5">
      <c r="A53" s="22" t="s">
        <v>325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2.1295995212479199E-2</v>
      </c>
      <c r="W53" s="45">
        <f>W27*NatAcc!W$55/NatAcc!W$23</f>
        <v>2.198523862838787E-2</v>
      </c>
      <c r="X53" s="45">
        <f>X27*NatAcc!X$55/NatAcc!X$23</f>
        <v>2.0977568318309187E-2</v>
      </c>
      <c r="Y53" s="139">
        <f>Y27*NatAcc!Y$55/NatAcc!Y$23</f>
        <v>1.111594532286898E-2</v>
      </c>
      <c r="Z53" s="12">
        <f>Z27*NatAcc!Z$55/NatAcc!Z$23</f>
        <v>2.0267168684065806E-2</v>
      </c>
      <c r="AA53" s="12">
        <f>AA27*NatAcc!AA$55/NatAcc!AA$23</f>
        <v>2.2426396872674795E-2</v>
      </c>
      <c r="AB53" s="12">
        <f>AB27*NatAcc!AB$55/NatAcc!AB$23</f>
        <v>1.564349507570104E-2</v>
      </c>
      <c r="AC53" s="12">
        <f>AC27*NatAcc!AC$55/NatAcc!AC$23</f>
        <v>1.7780737474558009E-2</v>
      </c>
    </row>
    <row r="54" spans="1:29" ht="13.5">
      <c r="A54" s="22" t="s">
        <v>326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0.1034090196626148</v>
      </c>
      <c r="W54" s="45">
        <f>W28*NatAcc!W$55/NatAcc!W$23</f>
        <v>0.12334380152191513</v>
      </c>
      <c r="X54" s="45">
        <f>X28*NatAcc!X$55/NatAcc!X$23</f>
        <v>6.6066955235040525E-2</v>
      </c>
      <c r="Y54" s="139">
        <f>Y28*NatAcc!Y$55/NatAcc!Y$23</f>
        <v>0.1040849925179384</v>
      </c>
      <c r="Z54" s="12">
        <f>Z28*NatAcc!Z$55/NatAcc!Z$23</f>
        <v>7.4956428909815923E-2</v>
      </c>
      <c r="AA54" s="12">
        <f>AA28*NatAcc!AA$55/NatAcc!AA$23</f>
        <v>5.6145600770403051E-2</v>
      </c>
      <c r="AB54" s="12">
        <f>AB28*NatAcc!AB$55/NatAcc!AB$23</f>
        <v>5.2112100833370444E-2</v>
      </c>
      <c r="AC54" s="12">
        <f>AC28*NatAcc!AC$55/NatAcc!AC$23</f>
        <v>4.1484497544670047E-2</v>
      </c>
    </row>
    <row r="55" spans="1:29" ht="13.5">
      <c r="A55" s="22" t="s">
        <v>405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-1.6279287615445486E-2</v>
      </c>
      <c r="W55" s="45">
        <f>W29*NatAcc!W$55/NatAcc!W$23</f>
        <v>-4.4512979190662567E-4</v>
      </c>
      <c r="X55" s="45">
        <f>X29*NatAcc!X$55/NatAcc!X$23</f>
        <v>1.6854618570213854E-2</v>
      </c>
      <c r="Y55" s="139">
        <f>Y29*NatAcc!Y$55/NatAcc!Y$23</f>
        <v>3.4566014209388333E-5</v>
      </c>
      <c r="Z55" s="12">
        <f>Z29*NatAcc!Z$55/NatAcc!Z$23</f>
        <v>-5.2702103098621947E-4</v>
      </c>
      <c r="AA55" s="12">
        <f>AA29*NatAcc!AA$55/NatAcc!AA$23</f>
        <v>8.4785051690284673E-3</v>
      </c>
      <c r="AB55" s="12">
        <f>AB29*NatAcc!AB$55/NatAcc!AB$23</f>
        <v>1.1745475359356054E-2</v>
      </c>
      <c r="AC55" s="12">
        <f>AC29*NatAcc!AC$55/NatAcc!AC$23</f>
        <v>1.4106572492515517E-2</v>
      </c>
    </row>
    <row r="56" spans="1:29" ht="13.5">
      <c r="A56" s="19" t="s">
        <v>406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1.2749011899014399E-2</v>
      </c>
      <c r="W56" s="45">
        <f>W30*NatAcc!W$55/NatAcc!W$23</f>
        <v>-1.6393295617560987E-2</v>
      </c>
      <c r="X56" s="45">
        <f>X30*NatAcc!X$55/NatAcc!X$23</f>
        <v>-1.7078907036510219E-2</v>
      </c>
      <c r="Y56" s="139">
        <f>Y30*NatAcc!Y$55/NatAcc!Y$23</f>
        <v>-1.8348559103972394E-2</v>
      </c>
      <c r="Z56" s="12">
        <f>Z30*NatAcc!Z$55/NatAcc!Z$23</f>
        <v>-1.9836647506402873E-2</v>
      </c>
      <c r="AA56" s="12">
        <f>AA30*NatAcc!AA$55/NatAcc!AA$23</f>
        <v>-2.0175966316575932E-2</v>
      </c>
      <c r="AB56" s="12">
        <f>AB30*NatAcc!AB$55/NatAcc!AB$23</f>
        <v>-2.0423845609484421E-2</v>
      </c>
      <c r="AC56" s="12">
        <f>AC30*NatAcc!AC$55/NatAcc!AC$23</f>
        <v>-2.2634947856520014E-2</v>
      </c>
    </row>
    <row r="57" spans="1:29" ht="13.5">
      <c r="A57" s="39" t="s">
        <v>374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0</v>
      </c>
      <c r="X57" s="41">
        <f>X31*NatAcc!X$55/NatAcc!X$23</f>
        <v>0</v>
      </c>
      <c r="Y57" s="147">
        <f>Y31*NatAcc!Y$55/NatAcc!Y$23</f>
        <v>2.4553302478487901E-7</v>
      </c>
      <c r="Z57" s="41">
        <f>Z31*NatAcc!Z$55/NatAcc!Z$23</f>
        <v>-1.0344008507498908E-7</v>
      </c>
      <c r="AA57" s="41">
        <f>AA31*NatAcc!AA$55/NatAcc!AA$23</f>
        <v>1.4746123980679001E-7</v>
      </c>
      <c r="AB57" s="41">
        <f>AB31*NatAcc!AB$55/NatAcc!AB$23</f>
        <v>9.4237922239756959E-8</v>
      </c>
      <c r="AC57" s="41">
        <f>AC31*NatAcc!AC$55/NatAcc!AC$23</f>
        <v>1.4673424134627993E-7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259</v>
      </c>
    </row>
    <row r="2" spans="1:29" ht="18.75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2849.1399999999994</v>
      </c>
      <c r="Z11" s="86">
        <f t="shared" ref="Z11:AA11" si="9">Z12-Z13</f>
        <v>3768.5</v>
      </c>
      <c r="AA11" s="86">
        <f t="shared" si="9"/>
        <v>4339.6400000000012</v>
      </c>
      <c r="AB11" s="86">
        <f t="shared" ref="AB11:AC11" si="10">AB12-AB13</f>
        <v>4800.1000000000022</v>
      </c>
      <c r="AC11" s="86">
        <f t="shared" si="10"/>
        <v>5294.1200000000008</v>
      </c>
    </row>
    <row r="12" spans="1:29" ht="13.5">
      <c r="A12" s="20" t="s">
        <v>408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13876.41</v>
      </c>
      <c r="Z12" s="86">
        <f>End!AB35</f>
        <v>15713.16</v>
      </c>
      <c r="AA12" s="86">
        <f>End!AC35</f>
        <v>17289.88</v>
      </c>
      <c r="AB12" s="86">
        <f>End!AD35</f>
        <v>19024.830000000002</v>
      </c>
      <c r="AC12" s="86">
        <f>End!AE35</f>
        <v>21124.79</v>
      </c>
    </row>
    <row r="13" spans="1:29" ht="13.5">
      <c r="A13" s="20" t="s">
        <v>409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11027.27</v>
      </c>
      <c r="Z13" s="86">
        <f>End!AB43</f>
        <v>11944.66</v>
      </c>
      <c r="AA13" s="86">
        <f>End!AC43</f>
        <v>12950.24</v>
      </c>
      <c r="AB13" s="86">
        <f>End!AD43</f>
        <v>14224.73</v>
      </c>
      <c r="AC13" s="86">
        <f>End!AE43</f>
        <v>15830.67</v>
      </c>
    </row>
    <row r="14" spans="1:29" ht="13.5">
      <c r="A14" s="19" t="s">
        <v>410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19359.585999999996</v>
      </c>
      <c r="Z14" s="86">
        <f t="shared" ref="Z14:AA14" si="18">SUM(Z15,Z16,Z17)</f>
        <v>21354.496999999999</v>
      </c>
      <c r="AA14" s="86">
        <f t="shared" si="18"/>
        <v>24275.422999999999</v>
      </c>
      <c r="AB14" s="86">
        <f t="shared" ref="AB14:AC14" si="19">SUM(AB15,AB16,AB17)</f>
        <v>28188.442000000003</v>
      </c>
      <c r="AC14" s="86">
        <f t="shared" si="19"/>
        <v>33196.177000000011</v>
      </c>
    </row>
    <row r="15" spans="1:29" ht="13.5">
      <c r="A15" s="20" t="s">
        <v>411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1056.51</v>
      </c>
      <c r="Z15" s="86">
        <f>End!AB17</f>
        <v>854.51</v>
      </c>
      <c r="AA15" s="86">
        <f>End!AC17</f>
        <v>477.51</v>
      </c>
      <c r="AB15" s="86">
        <f>End!AD17</f>
        <v>476.51</v>
      </c>
      <c r="AC15" s="86">
        <f>End!AE17</f>
        <v>371.51</v>
      </c>
    </row>
    <row r="16" spans="1:29" ht="13.5">
      <c r="A16" s="20" t="s">
        <v>412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25681.64</v>
      </c>
      <c r="Z16" s="86">
        <f>End!AB19</f>
        <v>28194.58</v>
      </c>
      <c r="AA16" s="86">
        <f>End!AC19</f>
        <v>31834.29</v>
      </c>
      <c r="AB16" s="86">
        <f>End!AD19</f>
        <v>36119.71</v>
      </c>
      <c r="AC16" s="86">
        <f>End!AE19</f>
        <v>41637.94</v>
      </c>
    </row>
    <row r="17" spans="1:29" ht="13.5">
      <c r="A17" s="20" t="s">
        <v>413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-7378.5640000000003</v>
      </c>
      <c r="Z17" s="86">
        <f>End!AB75</f>
        <v>-7694.5929999999998</v>
      </c>
      <c r="AA17" s="86">
        <f>End!AC75</f>
        <v>-8036.3770000000004</v>
      </c>
      <c r="AB17" s="86">
        <f>End!AD75</f>
        <v>-8407.7780000000002</v>
      </c>
      <c r="AC17" s="86">
        <f>End!AE75</f>
        <v>-8813.2729999999901</v>
      </c>
    </row>
    <row r="18" spans="1:29" ht="13.5">
      <c r="A18" s="67" t="s">
        <v>287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22208.725999999995</v>
      </c>
      <c r="Z18" s="86">
        <f t="shared" ref="Z18:AA18" si="28">SUM(Z11,Z14)</f>
        <v>25122.996999999999</v>
      </c>
      <c r="AA18" s="86">
        <f t="shared" si="28"/>
        <v>28615.063000000002</v>
      </c>
      <c r="AB18" s="86">
        <f t="shared" ref="AB18:AC18" si="29">SUM(AB11,AB14)</f>
        <v>32988.542000000001</v>
      </c>
      <c r="AC18" s="86">
        <f t="shared" si="29"/>
        <v>38490.297000000013</v>
      </c>
    </row>
    <row r="19" spans="1:29" ht="13.5">
      <c r="A19" s="68" t="s">
        <v>420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9891.241</v>
      </c>
      <c r="Z19" s="86">
        <f>End!AB60</f>
        <v>11383.56</v>
      </c>
      <c r="AA19" s="86">
        <f>End!AC60</f>
        <v>13183.58</v>
      </c>
      <c r="AB19" s="86">
        <f>End!AD60</f>
        <v>15438.18</v>
      </c>
      <c r="AC19" s="86">
        <f>End!AE60</f>
        <v>18278.64</v>
      </c>
    </row>
    <row r="20" spans="1:29" ht="13.5">
      <c r="A20" s="22" t="s">
        <v>414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3041.8130000000001</v>
      </c>
      <c r="Z20" s="86">
        <f>End!AB11</f>
        <v>3374.8240000000001</v>
      </c>
      <c r="AA20" s="86">
        <f>End!AC11</f>
        <v>3749.2570000000001</v>
      </c>
      <c r="AB20" s="86">
        <f>End!AD11</f>
        <v>4190.8789999999999</v>
      </c>
      <c r="AC20" s="86">
        <f>End!AE11</f>
        <v>4713.2269999999999</v>
      </c>
    </row>
    <row r="21" spans="1:29" ht="13.5">
      <c r="A21" s="22" t="s">
        <v>415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6849.4279999999999</v>
      </c>
      <c r="Z21" s="86">
        <f t="shared" ref="Z21:AA21" si="31">Z19-Z20</f>
        <v>8008.735999999999</v>
      </c>
      <c r="AA21" s="86">
        <f t="shared" si="31"/>
        <v>9434.3230000000003</v>
      </c>
      <c r="AB21" s="86">
        <f t="shared" ref="AB21:AC21" si="32">AB19-AB20</f>
        <v>11247.300999999999</v>
      </c>
      <c r="AC21" s="86">
        <f t="shared" si="32"/>
        <v>13565.413</v>
      </c>
    </row>
    <row r="22" spans="1:29" ht="13.5">
      <c r="A22" s="20" t="s">
        <v>416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12317.484999999995</v>
      </c>
      <c r="Z22" s="86">
        <f t="shared" ref="Z22:AA22" si="41">Z18-Z19</f>
        <v>13739.437</v>
      </c>
      <c r="AA22" s="86">
        <f t="shared" si="41"/>
        <v>15431.483000000002</v>
      </c>
      <c r="AB22" s="86">
        <f t="shared" ref="AB22:AC22" si="42">AB18-AB19</f>
        <v>17550.362000000001</v>
      </c>
      <c r="AC22" s="86">
        <f t="shared" si="42"/>
        <v>20211.657000000014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336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421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2.3797769034563445</v>
      </c>
      <c r="W25" s="37">
        <f>NatAcc!W$23/W18</f>
        <v>2.1207870374146918</v>
      </c>
      <c r="X25" s="37">
        <f>NatAcc!X$23/X18</f>
        <v>2.0656842887381757</v>
      </c>
      <c r="Y25" s="142">
        <f>NatAcc!Y$23/Y18</f>
        <v>1.8795242464606032</v>
      </c>
      <c r="Z25" s="15">
        <f>NatAcc!Z$23/Z18</f>
        <v>1.7970351228398429</v>
      </c>
      <c r="AA25" s="15">
        <f>NatAcc!AA$23/AA18</f>
        <v>1.7063177529960358</v>
      </c>
      <c r="AB25" s="15">
        <f>NatAcc!AB$23/AB18</f>
        <v>1.6083522878943848</v>
      </c>
      <c r="AC25" s="15">
        <f>NatAcc!AC$23/AC18</f>
        <v>1.5049989351861841</v>
      </c>
    </row>
    <row r="26" spans="1:29" ht="13.5">
      <c r="A26" s="67" t="s">
        <v>422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5.5103122972090279</v>
      </c>
      <c r="W26" s="37">
        <f>NatAcc!W$23/W19</f>
        <v>5.2307539850490228</v>
      </c>
      <c r="X26" s="37">
        <f>NatAcc!X$23/X19</f>
        <v>4.5190720056726716</v>
      </c>
      <c r="Y26" s="142">
        <f>NatAcc!Y$23/Y19</f>
        <v>4.2200810798159702</v>
      </c>
      <c r="Z26" s="15">
        <f>NatAcc!Z$23/Z19</f>
        <v>3.9659744403332531</v>
      </c>
      <c r="AA26" s="15">
        <f>NatAcc!AA$23/AA19</f>
        <v>3.7035759634333019</v>
      </c>
      <c r="AB26" s="15">
        <f>NatAcc!AB$23/AB19</f>
        <v>3.4367520653341268</v>
      </c>
      <c r="AC26" s="15">
        <f>NatAcc!AC$23/AC19</f>
        <v>3.1691556921083843</v>
      </c>
    </row>
    <row r="27" spans="1:29" ht="13.5">
      <c r="A27" s="19" t="s">
        <v>417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0.642643131943052</v>
      </c>
      <c r="Z27" s="12">
        <f t="shared" ref="Z27:AA27" si="50">Z22/(Z22+Z21)</f>
        <v>0.63175131998444189</v>
      </c>
      <c r="AA27" s="12">
        <f t="shared" si="50"/>
        <v>0.62059050086693346</v>
      </c>
      <c r="AB27" s="12">
        <f t="shared" ref="AB27:AC27" si="51">AB22/(AB22+AB21)</f>
        <v>0.60943702271951727</v>
      </c>
      <c r="AC27" s="12">
        <f t="shared" si="51"/>
        <v>0.59838396284816908</v>
      </c>
    </row>
    <row r="28" spans="1:29" ht="13.5">
      <c r="A28" s="159" t="s">
        <v>423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2.8408951605694064</v>
      </c>
      <c r="Z28" s="15">
        <f>Z18/NatBank!Z$22</f>
        <v>2.9176821144080174</v>
      </c>
      <c r="AA28" s="15">
        <f>AA18/NatBank!AA$22</f>
        <v>2.9855676850798756</v>
      </c>
      <c r="AB28" s="15">
        <f>AB18/NatBank!AB$22</f>
        <v>3.0564221291341283</v>
      </c>
      <c r="AC28" s="15">
        <f>AC18/NatBank!AC$22</f>
        <v>3.1306057156505878</v>
      </c>
    </row>
    <row r="29" spans="1:29" ht="13.5">
      <c r="A29" s="159" t="s">
        <v>424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1.2652674758977935</v>
      </c>
      <c r="Z29" s="15">
        <f>Z19/NatBank!Z$22</f>
        <v>1.3220400977753781</v>
      </c>
      <c r="AA29" s="15">
        <f>AA19/NatBank!AA$22</f>
        <v>1.375515770196464</v>
      </c>
      <c r="AB29" s="15">
        <f>AB19/NatBank!AB$22</f>
        <v>1.4303631541386679</v>
      </c>
      <c r="AC29" s="15">
        <f>AC19/NatBank!AC$22</f>
        <v>1.4866919540350505</v>
      </c>
    </row>
    <row r="30" spans="1:29" ht="13.5">
      <c r="A30" s="70" t="s">
        <v>418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0.49857721210416139</v>
      </c>
      <c r="W30" s="45">
        <f>W16/NatAcc!W23</f>
        <v>0.5689500340174003</v>
      </c>
      <c r="X30" s="45">
        <f>X16/NatAcc!X23</f>
        <v>0.58756620230800738</v>
      </c>
      <c r="Y30" s="139">
        <f>Y16/NatAcc!Y23</f>
        <v>0.6152493664689761</v>
      </c>
      <c r="Z30" s="12">
        <f>Z16/NatAcc!Z23</f>
        <v>0.62450744135124381</v>
      </c>
      <c r="AA30" s="12">
        <f>AA16/NatAcc!AA23</f>
        <v>0.65198942620988354</v>
      </c>
      <c r="AB30" s="12">
        <f>AB16/NatAcc!AB23</f>
        <v>0.68076928375993917</v>
      </c>
      <c r="AC30" s="12">
        <f>AC16/NatAcc!AC23</f>
        <v>0.71878959235087181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419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407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0.44594188113190025</v>
      </c>
      <c r="Z36" s="12">
        <f t="shared" si="54"/>
        <v>0.32267982619316732</v>
      </c>
      <c r="AA36" s="12">
        <f t="shared" si="54"/>
        <v>0.15155632214408948</v>
      </c>
      <c r="AB36" s="12">
        <f t="shared" si="54"/>
        <v>0.10610557557769788</v>
      </c>
      <c r="AC36" s="12">
        <f t="shared" si="54"/>
        <v>0.10291868919397479</v>
      </c>
    </row>
    <row r="37" spans="1:29" ht="13.5">
      <c r="A37" s="20" t="s">
        <v>408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0.14378941302717579</v>
      </c>
      <c r="Z37" s="12">
        <f t="shared" si="56"/>
        <v>0.13236492723982643</v>
      </c>
      <c r="AA37" s="12">
        <f t="shared" si="56"/>
        <v>0.1003439155459501</v>
      </c>
      <c r="AB37" s="12">
        <f t="shared" si="56"/>
        <v>0.10034482599069518</v>
      </c>
      <c r="AC37" s="12">
        <f t="shared" si="56"/>
        <v>0.11037996134525244</v>
      </c>
    </row>
    <row r="38" spans="1:29" ht="13.5">
      <c r="A38" s="20" t="s">
        <v>409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8.5198498748855225E-2</v>
      </c>
      <c r="Z38" s="12">
        <f t="shared" si="56"/>
        <v>8.3192848275230352E-2</v>
      </c>
      <c r="AA38" s="12">
        <f t="shared" si="56"/>
        <v>8.4186573749273727E-2</v>
      </c>
      <c r="AB38" s="12">
        <f t="shared" si="56"/>
        <v>9.8414392320142319E-2</v>
      </c>
      <c r="AC38" s="12">
        <f t="shared" si="56"/>
        <v>0.1128977492015666</v>
      </c>
    </row>
    <row r="39" spans="1:29" ht="13.5">
      <c r="A39" s="19" t="s">
        <v>410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0.1771722758854592</v>
      </c>
      <c r="Z39" s="12">
        <f t="shared" si="56"/>
        <v>0.10304512710137521</v>
      </c>
      <c r="AA39" s="12">
        <f t="shared" si="56"/>
        <v>0.13678271138861287</v>
      </c>
      <c r="AB39" s="12">
        <f t="shared" si="56"/>
        <v>0.16119261855910827</v>
      </c>
      <c r="AC39" s="12">
        <f t="shared" si="56"/>
        <v>0.17765206746793624</v>
      </c>
    </row>
    <row r="40" spans="1:29" ht="13.5">
      <c r="A40" s="20" t="s">
        <v>411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0.12333443422888131</v>
      </c>
      <c r="Z40" s="12">
        <f t="shared" si="60"/>
        <v>-0.19119554003274933</v>
      </c>
      <c r="AA40" s="12">
        <f t="shared" si="60"/>
        <v>-0.44118851739593451</v>
      </c>
      <c r="AB40" s="12">
        <f t="shared" si="60"/>
        <v>-2.0941969801679546E-3</v>
      </c>
      <c r="AC40" s="12">
        <f t="shared" si="60"/>
        <v>-0.22035214371156955</v>
      </c>
    </row>
    <row r="41" spans="1:29" ht="13.5">
      <c r="A41" s="20" t="s">
        <v>412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0.14894737622664242</v>
      </c>
      <c r="Z41" s="12">
        <f t="shared" si="62"/>
        <v>9.7849670036648836E-2</v>
      </c>
      <c r="AA41" s="12">
        <f t="shared" si="62"/>
        <v>0.12909254189989702</v>
      </c>
      <c r="AB41" s="12">
        <f t="shared" si="62"/>
        <v>0.13461647801788568</v>
      </c>
      <c r="AC41" s="12">
        <f t="shared" si="62"/>
        <v>0.15277614355154023</v>
      </c>
    </row>
    <row r="42" spans="1:29" ht="13.5">
      <c r="A42" s="20" t="s">
        <v>413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7.7635575227848141E-2</v>
      </c>
      <c r="Z42" s="12">
        <f t="shared" si="62"/>
        <v>4.2830691717250069E-2</v>
      </c>
      <c r="AA42" s="12">
        <f t="shared" si="62"/>
        <v>4.4418723641393452E-2</v>
      </c>
      <c r="AB42" s="12">
        <f t="shared" si="62"/>
        <v>4.6214979710384393E-2</v>
      </c>
      <c r="AC42" s="12">
        <f t="shared" si="62"/>
        <v>4.8228556938585902E-2</v>
      </c>
    </row>
    <row r="43" spans="1:29" ht="13.5">
      <c r="A43" s="67" t="s">
        <v>287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0.20592912132011548</v>
      </c>
      <c r="Z43" s="12">
        <f t="shared" si="62"/>
        <v>0.13122188999044812</v>
      </c>
      <c r="AA43" s="12">
        <f t="shared" si="62"/>
        <v>0.13899878266912194</v>
      </c>
      <c r="AB43" s="12">
        <f t="shared" si="62"/>
        <v>0.15283834950843894</v>
      </c>
      <c r="AC43" s="12">
        <f t="shared" si="62"/>
        <v>0.16677775574319142</v>
      </c>
    </row>
    <row r="44" spans="1:29" ht="13.5">
      <c r="A44" s="68" t="s">
        <v>288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0.17499017549129939</v>
      </c>
      <c r="Z44" s="12">
        <f t="shared" si="62"/>
        <v>0.1508727772379623</v>
      </c>
      <c r="AA44" s="12">
        <f t="shared" si="62"/>
        <v>0.15812452343555097</v>
      </c>
      <c r="AB44" s="12">
        <f t="shared" si="62"/>
        <v>0.17101576354829268</v>
      </c>
      <c r="AC44" s="12">
        <f t="shared" si="62"/>
        <v>0.1839893044387356</v>
      </c>
    </row>
    <row r="45" spans="1:29" ht="13.5">
      <c r="A45" s="71" t="s">
        <v>414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0.12712597013378152</v>
      </c>
      <c r="Z45" s="12">
        <f t="shared" si="62"/>
        <v>0.10947780156110844</v>
      </c>
      <c r="AA45" s="12">
        <f t="shared" si="62"/>
        <v>0.11094889689062304</v>
      </c>
      <c r="AB45" s="12">
        <f t="shared" si="62"/>
        <v>0.11778920463441152</v>
      </c>
      <c r="AC45" s="12">
        <f t="shared" si="62"/>
        <v>0.12463924632517426</v>
      </c>
    </row>
    <row r="46" spans="1:29" ht="13.5">
      <c r="A46" s="80" t="s">
        <v>415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0.1975751380464123</v>
      </c>
      <c r="Z46" s="12">
        <f t="shared" si="62"/>
        <v>0.16925617730414849</v>
      </c>
      <c r="AA46" s="12">
        <f t="shared" si="62"/>
        <v>0.17800399463785566</v>
      </c>
      <c r="AB46" s="12">
        <f t="shared" si="62"/>
        <v>0.19216831986778479</v>
      </c>
      <c r="AC46" s="12">
        <f t="shared" si="62"/>
        <v>0.20610384660284287</v>
      </c>
    </row>
    <row r="47" spans="1:29" ht="13.5">
      <c r="A47" s="79" t="s">
        <v>416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0.23197885404991103</v>
      </c>
      <c r="Z47" s="45">
        <f t="shared" si="62"/>
        <v>0.11544174805165221</v>
      </c>
      <c r="AA47" s="45">
        <f t="shared" si="62"/>
        <v>0.12315249889788075</v>
      </c>
      <c r="AB47" s="45">
        <f t="shared" si="62"/>
        <v>0.13730883804233196</v>
      </c>
      <c r="AC47" s="45">
        <f t="shared" si="62"/>
        <v>0.15163761294496447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347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407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3.8363465984904178E-2</v>
      </c>
      <c r="W52" s="45">
        <f>W11/NatAcc!W$23</f>
        <v>5.8400965249708635E-2</v>
      </c>
      <c r="X52" s="45">
        <f>X11/NatAcc!X$23</f>
        <v>5.1796109859670557E-2</v>
      </c>
      <c r="Y52" s="139">
        <f>Y11/NatAcc!Y$23</f>
        <v>6.8256216502583886E-2</v>
      </c>
      <c r="Z52" s="12">
        <f>Z11/NatAcc!Z$23</f>
        <v>8.3471940093881952E-2</v>
      </c>
      <c r="AA52" s="12">
        <f>AA11/NatAcc!AA$23</f>
        <v>8.8878985319209569E-2</v>
      </c>
      <c r="AB52" s="12">
        <f>AB11/NatAcc!AB$23</f>
        <v>9.0470290015509144E-2</v>
      </c>
      <c r="AC52" s="12">
        <f>AC11/NatAcc!AC$23</f>
        <v>9.1391609591074813E-2</v>
      </c>
    </row>
    <row r="53" spans="1:29" ht="13.5">
      <c r="A53" s="58" t="s">
        <v>408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0.28624875681243656</v>
      </c>
      <c r="W53" s="45">
        <f>W12/NatAcc!W$23</f>
        <v>0.31171147324069887</v>
      </c>
      <c r="X53" s="45">
        <f>X12/NatAcc!X$23</f>
        <v>0.31890787326346748</v>
      </c>
      <c r="Y53" s="139">
        <f>Y12/NatAcc!Y$23</f>
        <v>0.33243408370196625</v>
      </c>
      <c r="Z53" s="12">
        <f>Z12/NatAcc!Z$23</f>
        <v>0.34804509757345947</v>
      </c>
      <c r="AA53" s="12">
        <f>AA12/NatAcc!AA$23</f>
        <v>0.35410932489581964</v>
      </c>
      <c r="AB53" s="12">
        <f>AB12/NatAcc!AB$23</f>
        <v>0.35857208966391496</v>
      </c>
      <c r="AC53" s="12">
        <f>AC12/NatAcc!AC$23</f>
        <v>0.3646741215487071</v>
      </c>
    </row>
    <row r="54" spans="1:29" ht="13.5">
      <c r="A54" s="58" t="s">
        <v>409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0.24788529082753238</v>
      </c>
      <c r="W54" s="45">
        <f>W13/NatAcc!W$23</f>
        <v>0.2533105079909902</v>
      </c>
      <c r="X54" s="45">
        <f>X13/NatAcc!X$23</f>
        <v>0.26711176340379689</v>
      </c>
      <c r="Y54" s="139">
        <f>Y13/NatAcc!Y$23</f>
        <v>0.26417786719938241</v>
      </c>
      <c r="Z54" s="12">
        <f>Z13/NatAcc!Z$23</f>
        <v>0.26457315747957755</v>
      </c>
      <c r="AA54" s="12">
        <f>AA13/NatAcc!AA$23</f>
        <v>0.26523033957661007</v>
      </c>
      <c r="AB54" s="12">
        <f>AB13/NatAcc!AB$23</f>
        <v>0.2681017996484058</v>
      </c>
      <c r="AC54" s="12">
        <f>AC13/NatAcc!AC$23</f>
        <v>0.27328251195763226</v>
      </c>
    </row>
    <row r="55" spans="1:29" ht="13.5">
      <c r="A55" s="119" t="s">
        <v>410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0.38184399066685937</v>
      </c>
      <c r="W55" s="45">
        <f>W14/NatAcc!W$23</f>
        <v>0.41312209781985459</v>
      </c>
      <c r="X55" s="45">
        <f>X14/NatAcc!X$23</f>
        <v>0.43230497250410665</v>
      </c>
      <c r="Y55" s="139">
        <f>Y14/NatAcc!Y$23</f>
        <v>0.46379331777883565</v>
      </c>
      <c r="Z55" s="12">
        <f>Z14/NatAcc!Z$23</f>
        <v>0.47300021077855425</v>
      </c>
      <c r="AA55" s="12">
        <f>AA14/NatAcc!AA$23</f>
        <v>0.49717832917813493</v>
      </c>
      <c r="AB55" s="12">
        <f>AB14/NatAcc!AB$23</f>
        <v>0.531284040504439</v>
      </c>
      <c r="AC55" s="12">
        <f>AC14/NatAcc!AC$23</f>
        <v>0.57306068776306873</v>
      </c>
    </row>
    <row r="56" spans="1:29" ht="13.5">
      <c r="A56" s="58" t="s">
        <v>411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2.3678237124678144E-2</v>
      </c>
      <c r="W56" s="45">
        <f>W15/NatAcc!W$23</f>
        <v>2.7783290848964713E-2</v>
      </c>
      <c r="X56" s="45">
        <f>X15/NatAcc!X$23</f>
        <v>2.4722861205501094E-2</v>
      </c>
      <c r="Y56" s="139">
        <f>Y15/NatAcc!Y$23</f>
        <v>2.5310576278155833E-2</v>
      </c>
      <c r="Z56" s="12">
        <f>Z15/NatAcc!Z$23</f>
        <v>1.8927320559804447E-2</v>
      </c>
      <c r="AA56" s="12">
        <f>AA15/NatAcc!AA$23</f>
        <v>9.7797523019825944E-3</v>
      </c>
      <c r="AB56" s="12">
        <f>AB15/NatAcc!AB$23</f>
        <v>8.9810624560509658E-3</v>
      </c>
      <c r="AC56" s="12">
        <f>AC15/NatAcc!AC$23</f>
        <v>6.4133221157019861E-3</v>
      </c>
    </row>
    <row r="57" spans="1:29" ht="13.5">
      <c r="A57" s="58" t="s">
        <v>412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0.49857721210416139</v>
      </c>
      <c r="W57" s="45">
        <f>W16/NatAcc!W$23</f>
        <v>0.5689500340174003</v>
      </c>
      <c r="X57" s="45">
        <f>X16/NatAcc!X$23</f>
        <v>0.58756620230800738</v>
      </c>
      <c r="Y57" s="139">
        <f>Y16/NatAcc!Y$23</f>
        <v>0.6152493664689761</v>
      </c>
      <c r="Z57" s="12">
        <f>Z16/NatAcc!Z$23</f>
        <v>0.62450744135124381</v>
      </c>
      <c r="AA57" s="12">
        <f>AA16/NatAcc!AA$23</f>
        <v>0.65198942620988354</v>
      </c>
      <c r="AB57" s="12">
        <f>AB16/NatAcc!AB$23</f>
        <v>0.68076928375993917</v>
      </c>
      <c r="AC57" s="12">
        <f>AC16/NatAcc!AC$23</f>
        <v>0.71878959235087181</v>
      </c>
    </row>
    <row r="58" spans="1:29" ht="13.5">
      <c r="A58" s="58" t="s">
        <v>413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-0.14041145856198017</v>
      </c>
      <c r="W58" s="45">
        <f>W17/NatAcc!W$23</f>
        <v>-0.18361122704651034</v>
      </c>
      <c r="X58" s="45">
        <f>X17/NatAcc!X$23</f>
        <v>-0.17998409100940199</v>
      </c>
      <c r="Y58" s="139">
        <f>Y17/NatAcc!Y$23</f>
        <v>-0.1767666249682962</v>
      </c>
      <c r="Z58" s="12">
        <f>Z17/NatAcc!Z$23</f>
        <v>-0.17043455113249392</v>
      </c>
      <c r="AA58" s="12">
        <f>AA17/NatAcc!AA$23</f>
        <v>-0.16459084933373119</v>
      </c>
      <c r="AB58" s="12">
        <f>AB17/NatAcc!AB$23</f>
        <v>-0.15846630571155124</v>
      </c>
      <c r="AC58" s="12">
        <f>AC17/NatAcc!AC$23</f>
        <v>-0.15214222670350497</v>
      </c>
    </row>
    <row r="59" spans="1:29" ht="13.5">
      <c r="A59" s="78" t="s">
        <v>425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0.42020745665176351</v>
      </c>
      <c r="W59" s="45">
        <f>W18/NatAcc!W$23</f>
        <v>0.47152306306956326</v>
      </c>
      <c r="X59" s="45">
        <f>X18/NatAcc!X$23</f>
        <v>0.48410108236377719</v>
      </c>
      <c r="Y59" s="139">
        <f>Y18/NatAcc!Y$23</f>
        <v>0.53204953428141954</v>
      </c>
      <c r="Z59" s="12">
        <f>Z18/NatAcc!Z$23</f>
        <v>0.55647215087243618</v>
      </c>
      <c r="AA59" s="12">
        <f>AA18/NatAcc!AA$23</f>
        <v>0.58605731449734455</v>
      </c>
      <c r="AB59" s="12">
        <f>AB18/NatAcc!AB$23</f>
        <v>0.62175433051994811</v>
      </c>
      <c r="AC59" s="12">
        <f>AC18/NatAcc!AC$23</f>
        <v>0.66445229735414368</v>
      </c>
    </row>
    <row r="60" spans="1:29" ht="13.5">
      <c r="A60" s="79" t="s">
        <v>426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0.18147791741431785</v>
      </c>
      <c r="W60" s="45">
        <f>W19/NatAcc!W$23</f>
        <v>0.19117702779719395</v>
      </c>
      <c r="X60" s="45">
        <f>X19/NatAcc!X$23</f>
        <v>0.22128436961055861</v>
      </c>
      <c r="Y60" s="139">
        <f>Y19/NatAcc!Y$23</f>
        <v>0.23696227183474117</v>
      </c>
      <c r="Z60" s="12">
        <f>Z19/NatAcc!Z$23</f>
        <v>0.25214484234446349</v>
      </c>
      <c r="AA60" s="12">
        <f>AA19/NatAcc!AA$23</f>
        <v>0.27000931258690225</v>
      </c>
      <c r="AB60" s="12">
        <f>AB19/NatAcc!AB$23</f>
        <v>0.29097240097323646</v>
      </c>
      <c r="AC60" s="12">
        <f>AC19/NatAcc!AC$23</f>
        <v>0.31554145556500485</v>
      </c>
    </row>
    <row r="61" spans="1:29" ht="13.5">
      <c r="A61" s="80" t="s">
        <v>414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6.2412254903401632E-2</v>
      </c>
      <c r="W61" s="45">
        <f>W20/NatAcc!W$23</f>
        <v>7.0035424786592665E-2</v>
      </c>
      <c r="X61" s="45">
        <f>X20/NatAcc!X$23</f>
        <v>7.094050007637083E-2</v>
      </c>
      <c r="Y61" s="139">
        <f>Y20/NatAcc!Y$23</f>
        <v>7.2872040927569104E-2</v>
      </c>
      <c r="Z61" s="12">
        <f>Z20/NatAcc!Z$23</f>
        <v>7.4752051679818243E-2</v>
      </c>
      <c r="AA61" s="12">
        <f>AA20/NatAcc!AA$23</f>
        <v>7.6787511835300526E-2</v>
      </c>
      <c r="AB61" s="12">
        <f>AB20/NatAcc!AB$23</f>
        <v>7.8987945782360111E-2</v>
      </c>
      <c r="AC61" s="12">
        <f>AC20/NatAcc!AC$23</f>
        <v>8.1363739752425848E-2</v>
      </c>
    </row>
    <row r="62" spans="1:29" ht="13.5">
      <c r="A62" s="80" t="s">
        <v>415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0.11906566251091621</v>
      </c>
      <c r="W62" s="45">
        <f>W21/NatAcc!W$23</f>
        <v>0.12114160301060128</v>
      </c>
      <c r="X62" s="45">
        <f>X21/NatAcc!X$23</f>
        <v>0.1503438695341878</v>
      </c>
      <c r="Y62" s="139">
        <f>Y21/NatAcc!Y$23</f>
        <v>0.16409023090717206</v>
      </c>
      <c r="Z62" s="12">
        <f>Z21/NatAcc!Z$23</f>
        <v>0.17739279066464525</v>
      </c>
      <c r="AA62" s="12">
        <f>AA21/NatAcc!AA$23</f>
        <v>0.19322180075160172</v>
      </c>
      <c r="AB62" s="12">
        <f>AB21/NatAcc!AB$23</f>
        <v>0.21198445519087633</v>
      </c>
      <c r="AC62" s="12">
        <f>AC21/NatAcc!AC$23</f>
        <v>0.23417771581257901</v>
      </c>
    </row>
    <row r="63" spans="1:29" ht="13.5">
      <c r="A63" s="118" t="s">
        <v>416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0.23872953923744569</v>
      </c>
      <c r="W63" s="41">
        <f>W22/NatAcc!W$23</f>
        <v>0.28034603527236929</v>
      </c>
      <c r="X63" s="41">
        <f>X22/NatAcc!X$23</f>
        <v>0.26281671275321855</v>
      </c>
      <c r="Y63" s="147">
        <f>Y22/NatAcc!Y$23</f>
        <v>0.29508726244667838</v>
      </c>
      <c r="Z63" s="41">
        <f>Z22/NatAcc!Z$23</f>
        <v>0.30432730852797268</v>
      </c>
      <c r="AA63" s="41">
        <f>AA22/NatAcc!AA$23</f>
        <v>0.3160480019104423</v>
      </c>
      <c r="AB63" s="41">
        <f>AB22/NatAcc!AB$23</f>
        <v>0.33078192954671159</v>
      </c>
      <c r="AC63" s="41">
        <f>AC22/NatAcc!AC$23</f>
        <v>0.34891084178913878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258</v>
      </c>
    </row>
    <row r="2" spans="1:29" ht="18.75">
      <c r="A2" s="29" t="s">
        <v>651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8213.4938849999999</v>
      </c>
      <c r="Z11" s="86">
        <f t="shared" ref="Z11:AA11" si="9">Z12-Z15</f>
        <v>9146.259160399999</v>
      </c>
      <c r="AA11" s="86">
        <f t="shared" si="9"/>
        <v>10166.7329961</v>
      </c>
      <c r="AB11" s="86">
        <f t="shared" ref="AB11:AC11" si="10">AB12-AB15</f>
        <v>11283.958097000001</v>
      </c>
      <c r="AC11" s="86">
        <f t="shared" si="10"/>
        <v>12627.078199</v>
      </c>
    </row>
    <row r="12" spans="1:29" ht="13.5">
      <c r="A12" s="20" t="s">
        <v>408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8956.3571849999989</v>
      </c>
      <c r="Z12" s="86">
        <f t="shared" ref="Z12:AA12" si="17">Z13+Z14</f>
        <v>9851.9792603999995</v>
      </c>
      <c r="AA12" s="86">
        <f t="shared" si="17"/>
        <v>10837.1670961</v>
      </c>
      <c r="AB12" s="86">
        <f t="shared" ref="AB12:AC12" si="18">AB13+AB14</f>
        <v>11920.870497</v>
      </c>
      <c r="AC12" s="86">
        <f t="shared" si="18"/>
        <v>13232.144999</v>
      </c>
    </row>
    <row r="13" spans="1:29" ht="13.5">
      <c r="A13" s="22" t="s">
        <v>428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8955.6329999999998</v>
      </c>
      <c r="Z13" s="86">
        <f>End!AB48</f>
        <v>9851.1959999999999</v>
      </c>
      <c r="AA13" s="86">
        <f>End!AC48</f>
        <v>10836.32</v>
      </c>
      <c r="AB13" s="86">
        <f>End!AD48</f>
        <v>11919.95</v>
      </c>
      <c r="AC13" s="86">
        <f>End!AE48</f>
        <v>13231.14</v>
      </c>
    </row>
    <row r="14" spans="1:29" ht="13.5">
      <c r="A14" s="22" t="s">
        <v>429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0.72418499999999997</v>
      </c>
      <c r="Z14" s="86">
        <f>End!AB74</f>
        <v>0.78326039999999997</v>
      </c>
      <c r="AA14" s="86">
        <f>End!AC74</f>
        <v>0.84709610000000002</v>
      </c>
      <c r="AB14" s="86">
        <f>End!AD74</f>
        <v>0.92049700000000001</v>
      </c>
      <c r="AC14" s="86">
        <f>End!AE74</f>
        <v>1.004999</v>
      </c>
    </row>
    <row r="15" spans="1:29" ht="13.5">
      <c r="A15" s="20" t="s">
        <v>409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742.86329999999998</v>
      </c>
      <c r="Z15" s="86">
        <f>End!AB44</f>
        <v>705.7201</v>
      </c>
      <c r="AA15" s="86">
        <f>End!AC44</f>
        <v>670.43409999999994</v>
      </c>
      <c r="AB15" s="86">
        <f>End!AD44</f>
        <v>636.91240000000005</v>
      </c>
      <c r="AC15" s="86">
        <f>End!AE44</f>
        <v>605.06679999999994</v>
      </c>
    </row>
    <row r="16" spans="1:29" ht="13.5">
      <c r="A16" s="19" t="s">
        <v>410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-395.98399999999992</v>
      </c>
      <c r="Z16" s="86">
        <f t="shared" ref="Z16:AA16" si="27">SUM(Z17,Z20,Z21)</f>
        <v>-535.6579999999999</v>
      </c>
      <c r="AA16" s="86">
        <f t="shared" si="27"/>
        <v>-582.27</v>
      </c>
      <c r="AB16" s="86">
        <f t="shared" ref="AB16:AC16" si="28">SUM(AB17,AB20,AB21)</f>
        <v>-490.76899999999978</v>
      </c>
      <c r="AC16" s="86">
        <f t="shared" si="28"/>
        <v>-332.23799999999983</v>
      </c>
    </row>
    <row r="17" spans="1:29" ht="13.5">
      <c r="A17" s="20" t="s">
        <v>411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-382.6</v>
      </c>
      <c r="Z17" s="86">
        <f t="shared" ref="Z17:AA17" si="37">Z18-Z19</f>
        <v>-584.6</v>
      </c>
      <c r="AA17" s="86">
        <f t="shared" si="37"/>
        <v>-961.6</v>
      </c>
      <c r="AB17" s="86">
        <f t="shared" ref="AB17:AC17" si="38">AB18-AB19</f>
        <v>-962.6</v>
      </c>
      <c r="AC17" s="86">
        <f t="shared" si="38"/>
        <v>-1067.5999999999999</v>
      </c>
    </row>
    <row r="18" spans="1:29" ht="13.5">
      <c r="A18" s="22" t="s">
        <v>430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431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824.75</v>
      </c>
      <c r="Z19" s="86">
        <f>End!AB47</f>
        <v>986.75</v>
      </c>
      <c r="AA19" s="86">
        <f>End!AC47</f>
        <v>1318.75</v>
      </c>
      <c r="AB19" s="86">
        <f>End!AD47</f>
        <v>1274.75</v>
      </c>
      <c r="AC19" s="86">
        <f>End!AE47</f>
        <v>1334.75</v>
      </c>
    </row>
    <row r="20" spans="1:29" ht="13.5">
      <c r="A20" s="20" t="s">
        <v>432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1996.4960000000001</v>
      </c>
      <c r="Z20" s="86">
        <f>End!AB20</f>
        <v>2149.1149999999998</v>
      </c>
      <c r="AA20" s="86">
        <f>End!AC20</f>
        <v>2577.1559999999999</v>
      </c>
      <c r="AB20" s="86">
        <f>End!AD20</f>
        <v>2775.7719999999999</v>
      </c>
      <c r="AC20" s="86">
        <f>End!AE20</f>
        <v>3155.1579999999999</v>
      </c>
    </row>
    <row r="21" spans="1:29" ht="13.5">
      <c r="A21" s="20" t="s">
        <v>413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-2009.88</v>
      </c>
      <c r="Z21" s="86">
        <f>End!AB76</f>
        <v>-2100.1729999999998</v>
      </c>
      <c r="AA21" s="86">
        <f>End!AC76</f>
        <v>-2197.826</v>
      </c>
      <c r="AB21" s="86">
        <f>End!AD76</f>
        <v>-2303.9409999999998</v>
      </c>
      <c r="AC21" s="86">
        <f>End!AE76</f>
        <v>-2419.7959999999998</v>
      </c>
    </row>
    <row r="22" spans="1:29" ht="13.5">
      <c r="A22" s="19" t="s">
        <v>286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7817.5098849999995</v>
      </c>
      <c r="Z22" s="86">
        <f t="shared" ref="Z22:AA22" si="45">SUM(Z11,Z16)</f>
        <v>8610.6011603999996</v>
      </c>
      <c r="AA22" s="86">
        <f t="shared" si="45"/>
        <v>9584.4629960999991</v>
      </c>
      <c r="AB22" s="86">
        <f t="shared" ref="AB22:AC22" si="46">SUM(AB11,AB16)</f>
        <v>10793.189097</v>
      </c>
      <c r="AC22" s="86">
        <f t="shared" si="46"/>
        <v>12294.840199</v>
      </c>
    </row>
    <row r="23" spans="1:29" ht="13.5">
      <c r="A23" s="20" t="s">
        <v>433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3762.1179999999999</v>
      </c>
      <c r="Z23" s="86">
        <f>End!AB8</f>
        <v>4190.375</v>
      </c>
      <c r="AA23" s="86">
        <f>End!AC8</f>
        <v>4694.63</v>
      </c>
      <c r="AB23" s="86">
        <f>End!AD8</f>
        <v>5294.5479999999998</v>
      </c>
      <c r="AC23" s="86">
        <f>End!AE8</f>
        <v>6010.6570000000002</v>
      </c>
    </row>
    <row r="24" spans="1:29" ht="13.5">
      <c r="A24" s="20" t="s">
        <v>434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3175.8409999999999</v>
      </c>
      <c r="Z24" s="86">
        <f>End!AB85</f>
        <v>3525.2040000000002</v>
      </c>
      <c r="AA24" s="86">
        <f>End!AC85</f>
        <v>3910.1610000000001</v>
      </c>
      <c r="AB24" s="86">
        <f>End!AD85</f>
        <v>4355.0910000000003</v>
      </c>
      <c r="AC24" s="86">
        <f>End!AE85</f>
        <v>4870.7439999999897</v>
      </c>
    </row>
    <row r="25" spans="1:29" ht="13.5">
      <c r="A25" s="68" t="s">
        <v>435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879.55088499999965</v>
      </c>
      <c r="Z25" s="86">
        <f t="shared" ref="Z25:AA25" si="54">Z22-Z23-Z24</f>
        <v>895.02216039999939</v>
      </c>
      <c r="AA25" s="86">
        <f t="shared" si="54"/>
        <v>979.67199609999898</v>
      </c>
      <c r="AB25" s="86">
        <f t="shared" ref="AB25:AC25" si="55">AB22-AB23-AB24</f>
        <v>1143.5500970000003</v>
      </c>
      <c r="AC25" s="86">
        <f t="shared" si="55"/>
        <v>1413.4391990000104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336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436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292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3.4731289825356422</v>
      </c>
      <c r="W29" s="27">
        <f>-W30*12/(BOP!W14+BOP!W17)</f>
        <v>3.8773277867730469</v>
      </c>
      <c r="X29" s="27">
        <f>-X30*12/(BOP!X14+BOP!X17)</f>
        <v>3.8381325613460073</v>
      </c>
      <c r="Y29" s="140">
        <f>-Y30*12/(BOP!Y14+BOP!Y17)</f>
        <v>3.4921356291538475</v>
      </c>
      <c r="Z29" s="13">
        <f>-Z30*12/(BOP!Z14+BOP!Z17)</f>
        <v>3.6647247223750039</v>
      </c>
      <c r="AA29" s="13">
        <f>-AA30*12/(BOP!AA14+BOP!AA17)</f>
        <v>3.7001233508756206</v>
      </c>
      <c r="AB29" s="13">
        <f>-AB30*12/(BOP!AB14+BOP!AB17)</f>
        <v>3.7127465243275086</v>
      </c>
      <c r="AC29" s="13">
        <f>-AC30*12/(BOP!AC14+BOP!AC17)</f>
        <v>3.7360970853517799</v>
      </c>
    </row>
    <row r="30" spans="1:29" ht="13.5">
      <c r="A30" s="75" t="s">
        <v>268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3015.3143000097539</v>
      </c>
      <c r="Y30" s="140">
        <f>Y13/NatAcc!Y56</f>
        <v>3316.9011111111108</v>
      </c>
      <c r="Z30" s="13">
        <f>Z13/NatAcc!Z56</f>
        <v>3648.5911111111109</v>
      </c>
      <c r="AA30" s="13">
        <f>AA13/NatAcc!AA56</f>
        <v>4013.4518518518516</v>
      </c>
      <c r="AB30" s="13">
        <f>AB13/NatAcc!AB56</f>
        <v>4414.7962962962965</v>
      </c>
      <c r="AC30" s="13">
        <f>AC13/NatAcc!AC56</f>
        <v>4900.4222222222215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407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0.15330762612624252</v>
      </c>
      <c r="Z34" s="59">
        <f t="shared" si="68"/>
        <v>0.1135649808059727</v>
      </c>
      <c r="AA34" s="59">
        <f t="shared" si="68"/>
        <v>0.11157281002032875</v>
      </c>
      <c r="AB34" s="59">
        <f t="shared" si="68"/>
        <v>0.10989027658428456</v>
      </c>
      <c r="AC34" s="59">
        <f t="shared" si="68"/>
        <v>0.1190291642749973</v>
      </c>
    </row>
    <row r="35" spans="1:29" ht="13.5">
      <c r="A35" s="20" t="s">
        <v>408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0.13683851973772271</v>
      </c>
      <c r="Z35" s="59">
        <f t="shared" si="68"/>
        <v>9.9998476713275553E-2</v>
      </c>
      <c r="AA35" s="59">
        <f t="shared" si="68"/>
        <v>9.999897580580179E-2</v>
      </c>
      <c r="AB35" s="59">
        <f t="shared" si="68"/>
        <v>9.9998771938285894E-2</v>
      </c>
      <c r="AC35" s="59">
        <f t="shared" si="68"/>
        <v>0.1099982171880816</v>
      </c>
    </row>
    <row r="36" spans="1:29" ht="13.5">
      <c r="A36" s="22" t="s">
        <v>428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0.13684143487833875</v>
      </c>
      <c r="Z36" s="59">
        <f t="shared" si="68"/>
        <v>9.9999966501530396E-2</v>
      </c>
      <c r="AA36" s="59">
        <f t="shared" si="68"/>
        <v>0.10000044664627522</v>
      </c>
      <c r="AB36" s="59">
        <f t="shared" si="68"/>
        <v>9.999981543549849E-2</v>
      </c>
      <c r="AC36" s="59">
        <f t="shared" si="68"/>
        <v>0.1099996224816378</v>
      </c>
    </row>
    <row r="37" spans="1:29" ht="13.5">
      <c r="A37" s="22" t="s">
        <v>429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0.10189656424887275</v>
      </c>
      <c r="Z37" s="59">
        <f t="shared" si="68"/>
        <v>8.157501190994014E-2</v>
      </c>
      <c r="AA37" s="59">
        <f t="shared" si="68"/>
        <v>8.1499971146249767E-2</v>
      </c>
      <c r="AB37" s="59">
        <f t="shared" si="68"/>
        <v>8.6650027074850172E-2</v>
      </c>
      <c r="AC37" s="59">
        <f t="shared" si="68"/>
        <v>9.1800407823165051E-2</v>
      </c>
    </row>
    <row r="38" spans="1:29" ht="13.5">
      <c r="A38" s="20" t="s">
        <v>409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-1.8177594037409261E-2</v>
      </c>
      <c r="Z38" s="59">
        <f t="shared" si="68"/>
        <v>-5.0000047114994076E-2</v>
      </c>
      <c r="AA38" s="59">
        <f t="shared" si="68"/>
        <v>-4.9999992915038212E-2</v>
      </c>
      <c r="AB38" s="59">
        <f t="shared" si="68"/>
        <v>-4.9999992542145301E-2</v>
      </c>
      <c r="AC38" s="59">
        <f t="shared" si="68"/>
        <v>-4.9999968598507583E-2</v>
      </c>
    </row>
    <row r="39" spans="1:29" ht="13.5">
      <c r="A39" s="19" t="s">
        <v>410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0.42050998527448136</v>
      </c>
      <c r="Z39" s="59">
        <f t="shared" si="68"/>
        <v>0.35272637278273872</v>
      </c>
      <c r="AA39" s="59">
        <f t="shared" si="68"/>
        <v>8.701820937986568E-2</v>
      </c>
      <c r="AB39" s="59">
        <f t="shared" si="68"/>
        <v>-0.15714531059474163</v>
      </c>
      <c r="AC39" s="59">
        <f t="shared" si="68"/>
        <v>-0.32302570048230433</v>
      </c>
    </row>
    <row r="40" spans="1:29" ht="13.5">
      <c r="A40" s="20" t="s">
        <v>411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-0.23265800496820194</v>
      </c>
      <c r="Z40" s="59">
        <f t="shared" si="68"/>
        <v>0.52796654469419757</v>
      </c>
      <c r="AA40" s="59">
        <f t="shared" si="68"/>
        <v>0.6448853917208347</v>
      </c>
      <c r="AB40" s="59">
        <f t="shared" si="68"/>
        <v>1.0399334442595673E-3</v>
      </c>
      <c r="AC40" s="59">
        <f t="shared" si="68"/>
        <v>0.10907957614793257</v>
      </c>
    </row>
    <row r="41" spans="1:29" ht="13.5">
      <c r="A41" s="22" t="s">
        <v>430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431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-0.15475506410797776</v>
      </c>
      <c r="Z42" s="59">
        <f t="shared" si="68"/>
        <v>0.19642315853288875</v>
      </c>
      <c r="AA42" s="59">
        <f t="shared" si="68"/>
        <v>0.33645806941981249</v>
      </c>
      <c r="AB42" s="59">
        <f t="shared" si="68"/>
        <v>-3.3364928909952608E-2</v>
      </c>
      <c r="AC42" s="59">
        <f t="shared" si="68"/>
        <v>4.7068052559325356E-2</v>
      </c>
    </row>
    <row r="43" spans="1:29" ht="13.5">
      <c r="A43" s="20" t="s">
        <v>432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0.15275976155882606</v>
      </c>
      <c r="Z43" s="59">
        <f t="shared" si="68"/>
        <v>7.6443428887410583E-2</v>
      </c>
      <c r="AA43" s="59">
        <f t="shared" si="68"/>
        <v>0.19917082147767812</v>
      </c>
      <c r="AB43" s="59">
        <f t="shared" si="68"/>
        <v>7.7067899653726818E-2</v>
      </c>
      <c r="AC43" s="59">
        <f t="shared" si="68"/>
        <v>0.13667765219909991</v>
      </c>
    </row>
    <row r="44" spans="1:29" ht="13.5">
      <c r="A44" s="20" t="s">
        <v>413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0.32921117304004055</v>
      </c>
      <c r="Z44" s="59">
        <f t="shared" si="68"/>
        <v>4.4924572611300007E-2</v>
      </c>
      <c r="AA44" s="59">
        <f t="shared" si="68"/>
        <v>4.6497598055017499E-2</v>
      </c>
      <c r="AB44" s="59">
        <f t="shared" si="68"/>
        <v>4.8281802108083069E-2</v>
      </c>
      <c r="AC44" s="59">
        <f t="shared" si="68"/>
        <v>5.028557588931315E-2</v>
      </c>
    </row>
    <row r="45" spans="1:29" ht="13.5">
      <c r="A45" s="19" t="s">
        <v>286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0.1424225377633298</v>
      </c>
      <c r="Z45" s="59">
        <f t="shared" si="68"/>
        <v>0.10145062648679978</v>
      </c>
      <c r="AA45" s="59">
        <f t="shared" si="68"/>
        <v>0.11310033034380604</v>
      </c>
      <c r="AB45" s="59">
        <f t="shared" si="68"/>
        <v>0.12611307502484409</v>
      </c>
      <c r="AC45" s="59">
        <f t="shared" si="68"/>
        <v>0.13912950922145784</v>
      </c>
    </row>
    <row r="46" spans="1:29" ht="13.5">
      <c r="A46" s="20" t="s">
        <v>433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0.13697988055056121</v>
      </c>
      <c r="Z46" s="59">
        <f t="shared" si="68"/>
        <v>0.11383401583895031</v>
      </c>
      <c r="AA46" s="59">
        <f t="shared" si="68"/>
        <v>0.12033648539808492</v>
      </c>
      <c r="AB46" s="59">
        <f t="shared" si="68"/>
        <v>0.12778813239808029</v>
      </c>
      <c r="AC46" s="59">
        <f t="shared" si="68"/>
        <v>0.13525403868281116</v>
      </c>
    </row>
    <row r="47" spans="1:29" ht="13.5">
      <c r="A47" s="58" t="s">
        <v>434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0.12687013827500068</v>
      </c>
      <c r="Z47" s="59">
        <f t="shared" si="68"/>
        <v>0.11000645183433311</v>
      </c>
      <c r="AA47" s="59">
        <f t="shared" si="68"/>
        <v>0.10920133983735406</v>
      </c>
      <c r="AB47" s="59">
        <f t="shared" si="68"/>
        <v>0.11378815348012532</v>
      </c>
      <c r="AC47" s="59">
        <f t="shared" si="68"/>
        <v>0.11840234796471286</v>
      </c>
    </row>
    <row r="48" spans="1:29" ht="13.5">
      <c r="A48" s="58" t="s">
        <v>435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0.22881930113143267</v>
      </c>
      <c r="Z48" s="63">
        <f t="shared" si="68"/>
        <v>1.7589971954834367E-2</v>
      </c>
      <c r="AA48" s="63">
        <f t="shared" si="68"/>
        <v>9.4578480226867517E-2</v>
      </c>
      <c r="AB48" s="63">
        <f t="shared" si="68"/>
        <v>0.16727853970756312</v>
      </c>
      <c r="AC48" s="63">
        <f t="shared" si="68"/>
        <v>0.23600986323908293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407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0.17361402153805464</v>
      </c>
      <c r="W52" s="45">
        <f>W11/NatAcc!W$23</f>
        <v>0.19880499237194665</v>
      </c>
      <c r="X52" s="45">
        <f>X11/NatAcc!X$23</f>
        <v>0.18720479345023464</v>
      </c>
      <c r="Y52" s="139">
        <f>Y11/NatAcc!Y$23</f>
        <v>0.19676885546417827</v>
      </c>
      <c r="Z52" s="12">
        <f>Z11/NatAcc!Z$23</f>
        <v>0.20258882757596597</v>
      </c>
      <c r="AA52" s="12">
        <f>AA11/NatAcc!AA$23</f>
        <v>0.20822209047402435</v>
      </c>
      <c r="AB52" s="12">
        <f>AB11/NatAcc!AB$23</f>
        <v>0.21267535292148959</v>
      </c>
      <c r="AC52" s="12">
        <f>AC11/NatAcc!AC$23</f>
        <v>0.21797938109430462</v>
      </c>
    </row>
    <row r="53" spans="1:29" ht="13.5">
      <c r="A53" s="20" t="s">
        <v>408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0.19020763708369937</v>
      </c>
      <c r="W53" s="45">
        <f>W12/NatAcc!W$23</f>
        <v>0.21440625455268056</v>
      </c>
      <c r="X53" s="45">
        <f>X12/NatAcc!X$23</f>
        <v>0.20709366554675193</v>
      </c>
      <c r="Y53" s="139">
        <f>Y12/NatAcc!Y$23</f>
        <v>0.21456546715634639</v>
      </c>
      <c r="Z53" s="12">
        <f>Z12/NatAcc!Z$23</f>
        <v>0.21822046507371001</v>
      </c>
      <c r="AA53" s="12">
        <f>AA12/NatAcc!AA$23</f>
        <v>0.22195306874212897</v>
      </c>
      <c r="AB53" s="12">
        <f>AB12/NatAcc!AB$23</f>
        <v>0.22467961315408347</v>
      </c>
      <c r="AC53" s="12">
        <f>AC12/NatAcc!AC$23</f>
        <v>0.22842455966262587</v>
      </c>
    </row>
    <row r="54" spans="1:29" ht="13.5">
      <c r="A54" s="22" t="s">
        <v>428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0.19010484653399046</v>
      </c>
      <c r="W54" s="45">
        <f>W13/NatAcc!W$23</f>
        <v>0.21440122746126214</v>
      </c>
      <c r="X54" s="45">
        <f>X13/NatAcc!X$23</f>
        <v>0.20707638955903565</v>
      </c>
      <c r="Y54" s="139">
        <f>Y13/NatAcc!Y$23</f>
        <v>0.21454811801655407</v>
      </c>
      <c r="Z54" s="12">
        <f>Z13/NatAcc!Z$23</f>
        <v>0.21820311592545827</v>
      </c>
      <c r="AA54" s="12">
        <f>AA13/NatAcc!AA$23</f>
        <v>0.22193571959753727</v>
      </c>
      <c r="AB54" s="12">
        <f>AB13/NatAcc!AB$23</f>
        <v>0.22466226400915976</v>
      </c>
      <c r="AC54" s="12">
        <f>AC13/NatAcc!AC$23</f>
        <v>0.22840721051371207</v>
      </c>
    </row>
    <row r="55" spans="1:29" ht="13.5">
      <c r="A55" s="22" t="s">
        <v>429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1.0279054970891883E-4</v>
      </c>
      <c r="W55" s="45">
        <f>W14/NatAcc!W$23</f>
        <v>5.027091418402702E-6</v>
      </c>
      <c r="X55" s="45">
        <f>X14/NatAcc!X$23</f>
        <v>1.7275987716273903E-5</v>
      </c>
      <c r="Y55" s="139">
        <f>Y14/NatAcc!Y$23</f>
        <v>1.734913979233162E-5</v>
      </c>
      <c r="Z55" s="12">
        <f>Z14/NatAcc!Z$23</f>
        <v>1.7349148251747381E-5</v>
      </c>
      <c r="AA55" s="12">
        <f>AA14/NatAcc!AA$23</f>
        <v>1.7349144591684945E-5</v>
      </c>
      <c r="AB55" s="12">
        <f>AB14/NatAcc!AB$23</f>
        <v>1.7349144923732021E-5</v>
      </c>
      <c r="AC55" s="12">
        <f>AC14/NatAcc!AC$23</f>
        <v>1.7349148913779927E-5</v>
      </c>
    </row>
    <row r="56" spans="1:29" ht="13.5">
      <c r="A56" s="20" t="s">
        <v>409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1.6593615545644747E-2</v>
      </c>
      <c r="W56" s="45">
        <f>W15/NatAcc!W$23</f>
        <v>1.5601262180733901E-2</v>
      </c>
      <c r="X56" s="45">
        <f>X15/NatAcc!X$23</f>
        <v>1.9888872096517293E-2</v>
      </c>
      <c r="Y56" s="139">
        <f>Y15/NatAcc!Y$23</f>
        <v>1.7796611692168139E-2</v>
      </c>
      <c r="Z56" s="12">
        <f>Z15/NatAcc!Z$23</f>
        <v>1.563163749774403E-2</v>
      </c>
      <c r="AA56" s="12">
        <f>AA15/NatAcc!AA$23</f>
        <v>1.3730978268104602E-2</v>
      </c>
      <c r="AB56" s="12">
        <f>AB15/NatAcc!AB$23</f>
        <v>1.2004260232593893E-2</v>
      </c>
      <c r="AC56" s="12">
        <f>AC15/NatAcc!AC$23</f>
        <v>1.0445178568321258E-2</v>
      </c>
    </row>
    <row r="57" spans="1:29" ht="13.5">
      <c r="A57" s="19" t="s">
        <v>410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-1.7793786386251703E-2</v>
      </c>
      <c r="W57" s="45">
        <f>W16/NatAcc!W$23</f>
        <v>-1.2709678929359092E-2</v>
      </c>
      <c r="X57" s="45">
        <f>X16/NatAcc!X$23</f>
        <v>-7.327697589028727E-3</v>
      </c>
      <c r="Y57" s="139">
        <f>Y16/NatAcc!Y$23</f>
        <v>-9.4865010619201492E-3</v>
      </c>
      <c r="Z57" s="12">
        <f>Z16/NatAcc!Z$23</f>
        <v>-1.1864777096141333E-2</v>
      </c>
      <c r="AA57" s="12">
        <f>AA16/NatAcc!AA$23</f>
        <v>-1.1925313339773837E-2</v>
      </c>
      <c r="AB57" s="12">
        <f>AB16/NatAcc!AB$23</f>
        <v>-9.2498101624177344E-3</v>
      </c>
      <c r="AC57" s="12">
        <f>AC16/NatAcc!AC$23</f>
        <v>-5.7353753952157291E-3</v>
      </c>
    </row>
    <row r="58" spans="1:29" ht="13.5">
      <c r="A58" s="20" t="s">
        <v>411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-1.1050432722925267E-2</v>
      </c>
      <c r="W58" s="45">
        <f>W17/NatAcc!W$23</f>
        <v>-1.4438437885144697E-2</v>
      </c>
      <c r="X58" s="45">
        <f>X17/NatAcc!X$23</f>
        <v>-1.3106604340958242E-2</v>
      </c>
      <c r="Y58" s="139">
        <f>Y17/NatAcc!Y$23</f>
        <v>-9.165863535624293E-3</v>
      </c>
      <c r="Z58" s="12">
        <f>Z17/NatAcc!Z$23</f>
        <v>-1.2948838046671988E-2</v>
      </c>
      <c r="AA58" s="12">
        <f>AA17/NatAcc!AA$23</f>
        <v>-1.9694267792478615E-2</v>
      </c>
      <c r="AB58" s="12">
        <f>AB17/NatAcc!AB$23</f>
        <v>-1.8142684770927495E-2</v>
      </c>
      <c r="AC58" s="12">
        <f>AC17/NatAcc!AC$23</f>
        <v>-1.8429820706638959E-2</v>
      </c>
    </row>
    <row r="59" spans="1:29" ht="13.5">
      <c r="A59" s="22" t="s">
        <v>430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1.5822912567193887E-2</v>
      </c>
      <c r="W59" s="45">
        <f>W18/NatAcc!W$23</f>
        <v>1.4883557823875274E-2</v>
      </c>
      <c r="X59" s="45">
        <f>X18/NatAcc!X$23</f>
        <v>1.2542602345129775E-2</v>
      </c>
      <c r="Y59" s="139">
        <f>Y18/NatAcc!Y$23</f>
        <v>1.0592489707988189E-2</v>
      </c>
      <c r="Z59" s="12">
        <f>Z18/NatAcc!Z$23</f>
        <v>8.9075867609803971E-3</v>
      </c>
      <c r="AA59" s="12">
        <f>AA18/NatAcc!AA$23</f>
        <v>7.3146919114847513E-3</v>
      </c>
      <c r="AB59" s="12">
        <f>AB18/NatAcc!AB$23</f>
        <v>5.8832734793735891E-3</v>
      </c>
      <c r="AC59" s="12">
        <f>AC18/NatAcc!AC$23</f>
        <v>4.6117708896390016E-3</v>
      </c>
    </row>
    <row r="60" spans="1:29" ht="13.5">
      <c r="A60" s="22" t="s">
        <v>431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2.6873345290119154E-2</v>
      </c>
      <c r="W60" s="45">
        <f>W19/NatAcc!W$23</f>
        <v>2.9321995709019971E-2</v>
      </c>
      <c r="X60" s="45">
        <f>X19/NatAcc!X$23</f>
        <v>2.5649206686088017E-2</v>
      </c>
      <c r="Y60" s="139">
        <f>Y19/NatAcc!Y$23</f>
        <v>1.9758353243612484E-2</v>
      </c>
      <c r="Z60" s="12">
        <f>Z19/NatAcc!Z$23</f>
        <v>2.1856424807652385E-2</v>
      </c>
      <c r="AA60" s="12">
        <f>AA19/NatAcc!AA$23</f>
        <v>2.7008959703963366E-2</v>
      </c>
      <c r="AB60" s="12">
        <f>AB19/NatAcc!AB$23</f>
        <v>2.4025958250301082E-2</v>
      </c>
      <c r="AC60" s="12">
        <f>AC19/NatAcc!AC$23</f>
        <v>2.3041591596277965E-2</v>
      </c>
    </row>
    <row r="61" spans="1:29" ht="13.5">
      <c r="A61" s="20" t="s">
        <v>432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2.2463908487283392E-2</v>
      </c>
      <c r="W61" s="45">
        <f>W20/NatAcc!W$23</f>
        <v>4.5809323018037654E-2</v>
      </c>
      <c r="X61" s="45">
        <f>X20/NatAcc!X$23</f>
        <v>4.5526454146161389E-2</v>
      </c>
      <c r="Y61" s="139">
        <f>Y20/NatAcc!Y$23</f>
        <v>4.7829612873548769E-2</v>
      </c>
      <c r="Z61" s="12">
        <f>Z20/NatAcc!Z$23</f>
        <v>4.7602706258421945E-2</v>
      </c>
      <c r="AA61" s="12">
        <f>AA20/NatAcc!AA$23</f>
        <v>5.2782030373328841E-2</v>
      </c>
      <c r="AB61" s="12">
        <f>AB20/NatAcc!AB$23</f>
        <v>5.2316597124420265E-2</v>
      </c>
      <c r="AC61" s="12">
        <f>AC20/NatAcc!AC$23</f>
        <v>5.4467025328884949E-2</v>
      </c>
    </row>
    <row r="62" spans="1:29" ht="13.5">
      <c r="A62" s="20" t="s">
        <v>413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-2.9207262150609828E-2</v>
      </c>
      <c r="W62" s="45">
        <f>W21/NatAcc!W$23</f>
        <v>-4.4080564062252046E-2</v>
      </c>
      <c r="X62" s="45">
        <f>X21/NatAcc!X$23</f>
        <v>-3.9747547394231877E-2</v>
      </c>
      <c r="Y62" s="139">
        <f>Y21/NatAcc!Y$23</f>
        <v>-4.8150250399844628E-2</v>
      </c>
      <c r="Z62" s="12">
        <f>Z21/NatAcc!Z$23</f>
        <v>-4.6518645307891286E-2</v>
      </c>
      <c r="AA62" s="12">
        <f>AA21/NatAcc!AA$23</f>
        <v>-4.501307592062407E-2</v>
      </c>
      <c r="AB62" s="12">
        <f>AB21/NatAcc!AB$23</f>
        <v>-4.3423722515910507E-2</v>
      </c>
      <c r="AC62" s="12">
        <f>AC21/NatAcc!AC$23</f>
        <v>-4.1772580017461716E-2</v>
      </c>
    </row>
    <row r="63" spans="1:29" ht="13.5">
      <c r="A63" s="19" t="s">
        <v>286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0.15582023515180293</v>
      </c>
      <c r="W63" s="45">
        <f>W22/NatAcc!W$23</f>
        <v>0.18609531344258756</v>
      </c>
      <c r="X63" s="45">
        <f>X22/NatAcc!X$23</f>
        <v>0.17987709586120593</v>
      </c>
      <c r="Y63" s="139">
        <f>Y22/NatAcc!Y$23</f>
        <v>0.18728235440225813</v>
      </c>
      <c r="Z63" s="12">
        <f>Z22/NatAcc!Z$23</f>
        <v>0.19072405047982463</v>
      </c>
      <c r="AA63" s="12">
        <f>AA22/NatAcc!AA$23</f>
        <v>0.19629677713425051</v>
      </c>
      <c r="AB63" s="12">
        <f>AB22/NatAcc!AB$23</f>
        <v>0.20342554275907185</v>
      </c>
      <c r="AC63" s="12">
        <f>AC22/NatAcc!AC$23</f>
        <v>0.21224400569908888</v>
      </c>
    </row>
    <row r="64" spans="1:29" ht="13.5">
      <c r="A64" s="20" t="s">
        <v>433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7.8843898637273549E-2</v>
      </c>
      <c r="W64" s="45">
        <f>W23/NatAcc!W$23</f>
        <v>8.8141614173559757E-2</v>
      </c>
      <c r="X64" s="45">
        <f>X23/NatAcc!X$23</f>
        <v>8.6978882578066477E-2</v>
      </c>
      <c r="Y64" s="139">
        <f>Y23/NatAcc!Y$23</f>
        <v>9.0128228418493966E-2</v>
      </c>
      <c r="Z64" s="12">
        <f>Z23/NatAcc!Z$23</f>
        <v>9.2816433851904093E-2</v>
      </c>
      <c r="AA64" s="12">
        <f>AA23/NatAcc!AA$23</f>
        <v>9.6149438858781064E-2</v>
      </c>
      <c r="AB64" s="12">
        <f>AB23/NatAcc!AB$23</f>
        <v>9.978944044103949E-2</v>
      </c>
      <c r="AC64" s="12">
        <f>AC23/NatAcc!AC$23</f>
        <v>0.10376108171515963</v>
      </c>
    </row>
    <row r="65" spans="1:29" ht="13.5">
      <c r="A65" s="58" t="s">
        <v>434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5.4077009295195662E-2</v>
      </c>
      <c r="W65" s="45">
        <f>W24/NatAcc!W$23</f>
        <v>8.1293871742835255E-2</v>
      </c>
      <c r="X65" s="45">
        <f>X24/NatAcc!X$23</f>
        <v>7.4083087061311559E-2</v>
      </c>
      <c r="Y65" s="139">
        <f>Y24/NatAcc!Y$23</f>
        <v>7.6082920064925744E-2</v>
      </c>
      <c r="Z65" s="12">
        <f>Z24/NatAcc!Z$23</f>
        <v>7.8082955315566679E-2</v>
      </c>
      <c r="AA65" s="12">
        <f>AA24/NatAcc!AA$23</f>
        <v>8.0082942851191732E-2</v>
      </c>
      <c r="AB65" s="12">
        <f>AB24/NatAcc!AB$23</f>
        <v>8.2082945316542061E-2</v>
      </c>
      <c r="AC65" s="12">
        <f>AC24/NatAcc!AC$23</f>
        <v>8.4082932397843105E-2</v>
      </c>
    </row>
    <row r="66" spans="1:29" ht="13.5">
      <c r="A66" s="40" t="s">
        <v>435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2.2899327219333718E-2</v>
      </c>
      <c r="W66" s="41">
        <f>W25/NatAcc!W$23</f>
        <v>1.6659827526192543E-2</v>
      </c>
      <c r="X66" s="41">
        <f>X25/NatAcc!X$23</f>
        <v>1.881512622182788E-2</v>
      </c>
      <c r="Y66" s="147">
        <f>Y25/NatAcc!Y$23</f>
        <v>2.1071205918838404E-2</v>
      </c>
      <c r="Z66" s="41">
        <f>Z25/NatAcc!Z$23</f>
        <v>1.9824661312353869E-2</v>
      </c>
      <c r="AA66" s="41">
        <f>AA25/NatAcc!AA$23</f>
        <v>2.0064395424277709E-2</v>
      </c>
      <c r="AB66" s="41">
        <f>AB25/NatAcc!AB$23</f>
        <v>2.1553157001490301E-2</v>
      </c>
      <c r="AC66" s="41">
        <f>AC25/NatAcc!AC$23</f>
        <v>2.4399991586086155E-2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N38" sqref="N38"/>
    </sheetView>
  </sheetViews>
  <sheetFormatPr defaultRowHeight="12.75"/>
  <cols>
    <col min="1" max="1" width="51.7109375" style="6" customWidth="1"/>
    <col min="2" max="9" width="8.28515625" style="6" customWidth="1"/>
    <col min="10" max="10" width="4" style="6" customWidth="1"/>
    <col min="11" max="16384" width="9.140625" style="6"/>
  </cols>
  <sheetData>
    <row r="1" spans="1:18" ht="13.5">
      <c r="E1" s="7"/>
      <c r="G1" s="3"/>
      <c r="H1" s="3"/>
      <c r="I1" s="3" t="s">
        <v>686</v>
      </c>
    </row>
    <row r="2" spans="1:18" ht="18.75">
      <c r="A2" s="111" t="s">
        <v>687</v>
      </c>
      <c r="B2" s="64"/>
      <c r="C2" s="64"/>
      <c r="D2" s="64"/>
      <c r="E2" s="64"/>
      <c r="F2" s="64"/>
      <c r="G2" s="64"/>
      <c r="H2" s="64"/>
      <c r="I2" s="64"/>
      <c r="K2" s="158" t="s">
        <v>688</v>
      </c>
    </row>
    <row r="3" spans="1:18" ht="13.5">
      <c r="A3" s="157" t="s">
        <v>255</v>
      </c>
      <c r="B3" s="48"/>
      <c r="C3" s="48"/>
      <c r="D3" s="48"/>
      <c r="E3" s="48"/>
      <c r="F3" s="48"/>
      <c r="G3" s="48"/>
      <c r="H3" s="48"/>
      <c r="I3" s="48"/>
    </row>
    <row r="4" spans="1:18" ht="4.5" customHeight="1">
      <c r="A4" s="90"/>
      <c r="B4" s="5"/>
      <c r="C4" s="5"/>
      <c r="D4" s="5"/>
      <c r="E4" s="101"/>
      <c r="F4" s="5"/>
      <c r="G4" s="5"/>
      <c r="H4" s="5"/>
      <c r="I4" s="5"/>
    </row>
    <row r="5" spans="1:18" ht="13.5">
      <c r="A5" s="78"/>
      <c r="B5" s="108">
        <v>2015</v>
      </c>
      <c r="C5" s="108">
        <f t="shared" ref="C5:I5" si="0">B5+1</f>
        <v>2016</v>
      </c>
      <c r="D5" s="108">
        <f t="shared" si="0"/>
        <v>2017</v>
      </c>
      <c r="E5" s="144">
        <f t="shared" si="0"/>
        <v>2018</v>
      </c>
      <c r="F5" s="108">
        <f t="shared" si="0"/>
        <v>2019</v>
      </c>
      <c r="G5" s="108">
        <f t="shared" si="0"/>
        <v>2020</v>
      </c>
      <c r="H5" s="108">
        <f t="shared" si="0"/>
        <v>2021</v>
      </c>
      <c r="I5" s="108">
        <f t="shared" si="0"/>
        <v>2022</v>
      </c>
      <c r="K5" s="158">
        <v>2015</v>
      </c>
      <c r="L5" s="158">
        <v>2016</v>
      </c>
      <c r="M5" s="158">
        <v>2017</v>
      </c>
      <c r="N5" s="158">
        <v>2018</v>
      </c>
      <c r="O5" s="158">
        <v>2019</v>
      </c>
      <c r="P5" s="158">
        <v>2020</v>
      </c>
      <c r="Q5" s="158">
        <v>2021</v>
      </c>
      <c r="R5" s="158">
        <v>2022</v>
      </c>
    </row>
    <row r="6" spans="1:18" ht="13.5">
      <c r="A6" s="7"/>
      <c r="B6" s="7" t="str">
        <f>SelInd!V6</f>
        <v>ფაქტ.</v>
      </c>
      <c r="C6" s="7" t="str">
        <f>SelInd!W6</f>
        <v>ფაქტ.</v>
      </c>
      <c r="D6" s="7" t="str">
        <f>SelInd!X6</f>
        <v>ფაქტ.</v>
      </c>
      <c r="E6" s="102" t="str">
        <f>SelInd!Y6</f>
        <v>მოსალ</v>
      </c>
      <c r="F6" s="7" t="str">
        <f>SelInd!Z6</f>
        <v>პროგნ.</v>
      </c>
      <c r="G6" s="7" t="str">
        <f>SelInd!AA6</f>
        <v>პროგნ.</v>
      </c>
      <c r="H6" s="7" t="str">
        <f>SelInd!AB6</f>
        <v>პროგნ.</v>
      </c>
      <c r="I6" s="7" t="str">
        <f>SelInd!AC6</f>
        <v>პროგნ.</v>
      </c>
      <c r="K6" s="158"/>
      <c r="L6" s="158"/>
      <c r="M6" s="158"/>
      <c r="N6" s="158"/>
      <c r="O6" s="158"/>
      <c r="P6" s="158"/>
      <c r="Q6" s="158"/>
      <c r="R6" s="158"/>
    </row>
    <row r="7" spans="1:18" ht="4.5" customHeight="1">
      <c r="A7" s="91"/>
      <c r="B7" s="8"/>
      <c r="C7" s="8"/>
      <c r="D7" s="8"/>
      <c r="E7" s="103"/>
      <c r="F7" s="8"/>
      <c r="G7" s="8"/>
      <c r="H7" s="8"/>
      <c r="I7" s="8"/>
      <c r="K7" s="158"/>
      <c r="L7" s="158"/>
      <c r="M7" s="158"/>
      <c r="N7" s="158"/>
      <c r="O7" s="158"/>
      <c r="P7" s="158"/>
      <c r="Q7" s="158"/>
      <c r="R7" s="158"/>
    </row>
    <row r="8" spans="1:18" ht="13.5">
      <c r="A8" s="78"/>
      <c r="E8" s="104"/>
      <c r="F8" s="84"/>
      <c r="G8" s="84"/>
      <c r="H8" s="84"/>
      <c r="I8" s="84"/>
      <c r="K8" s="158"/>
      <c r="L8" s="158"/>
      <c r="M8" s="158"/>
      <c r="N8" s="158"/>
      <c r="O8" s="158"/>
      <c r="P8" s="158"/>
      <c r="Q8" s="158"/>
      <c r="R8" s="158"/>
    </row>
    <row r="9" spans="1:18" ht="13.5">
      <c r="A9" s="78" t="s">
        <v>323</v>
      </c>
      <c r="E9" s="104"/>
      <c r="K9" s="158"/>
      <c r="L9" s="158"/>
      <c r="M9" s="158"/>
      <c r="N9" s="158"/>
      <c r="O9" s="158"/>
      <c r="P9" s="158"/>
      <c r="Q9" s="158"/>
      <c r="R9" s="158"/>
    </row>
    <row r="10" spans="1:18" ht="13.5">
      <c r="A10" s="78"/>
      <c r="E10" s="162"/>
      <c r="K10" s="158"/>
      <c r="L10" s="158"/>
      <c r="M10" s="158"/>
      <c r="N10" s="158"/>
      <c r="O10" s="158"/>
      <c r="P10" s="158"/>
      <c r="Q10" s="158"/>
      <c r="R10" s="158"/>
    </row>
    <row r="11" spans="1:18" ht="13.5">
      <c r="A11" s="78" t="s">
        <v>302</v>
      </c>
      <c r="B11" s="86">
        <f t="shared" ref="B11:I11" si="1">SUM(B12,B15,B16,B17)</f>
        <v>9809.4563513100002</v>
      </c>
      <c r="C11" s="86">
        <f t="shared" si="1"/>
        <v>10597.66531588</v>
      </c>
      <c r="D11" s="86">
        <f t="shared" si="1"/>
        <v>11854.44832933</v>
      </c>
      <c r="E11" s="105">
        <f t="shared" si="1"/>
        <v>12618</v>
      </c>
      <c r="F11" s="86">
        <f t="shared" si="1"/>
        <v>13525.7</v>
      </c>
      <c r="G11" s="86">
        <f t="shared" si="1"/>
        <v>14352</v>
      </c>
      <c r="H11" s="86">
        <f t="shared" si="1"/>
        <v>15205</v>
      </c>
      <c r="I11" s="86">
        <f t="shared" si="1"/>
        <v>16295</v>
      </c>
      <c r="K11" s="169">
        <f>B11-Budget!V11</f>
        <v>846.28316887399887</v>
      </c>
      <c r="L11" s="169">
        <f>C11-Budget!W11</f>
        <v>922.15854345399566</v>
      </c>
      <c r="M11" s="169">
        <f>D11-Budget!X11</f>
        <v>933.27442234999944</v>
      </c>
      <c r="N11" s="169">
        <f>E11-Budget!Y11</f>
        <v>994</v>
      </c>
      <c r="O11" s="169">
        <f>F11-Budget!Z11</f>
        <v>962.70000000000073</v>
      </c>
      <c r="P11" s="169">
        <f>G11-Budget!AA11</f>
        <v>950</v>
      </c>
      <c r="Q11" s="169">
        <f>H11-Budget!AB11</f>
        <v>955</v>
      </c>
      <c r="R11" s="169">
        <f>I11-Budget!AC11</f>
        <v>955</v>
      </c>
    </row>
    <row r="12" spans="1:18" ht="13.5">
      <c r="A12" s="79" t="s">
        <v>277</v>
      </c>
      <c r="B12" s="86">
        <f t="shared" ref="B12:I12" si="2">SUM(B13:B14)</f>
        <v>8010.8563513100007</v>
      </c>
      <c r="C12" s="86">
        <f t="shared" si="2"/>
        <v>8786.0653158800014</v>
      </c>
      <c r="D12" s="86">
        <f t="shared" si="2"/>
        <v>9778.94832933</v>
      </c>
      <c r="E12" s="105">
        <f t="shared" si="2"/>
        <v>10500</v>
      </c>
      <c r="F12" s="86">
        <f t="shared" si="2"/>
        <v>11280</v>
      </c>
      <c r="G12" s="86">
        <f t="shared" si="2"/>
        <v>12132</v>
      </c>
      <c r="H12" s="86">
        <f t="shared" si="2"/>
        <v>13000</v>
      </c>
      <c r="I12" s="86">
        <f t="shared" si="2"/>
        <v>14000</v>
      </c>
      <c r="K12" s="169">
        <f>B12-Budget!V12</f>
        <v>0</v>
      </c>
      <c r="L12" s="169">
        <f>C12-Budget!W12</f>
        <v>0</v>
      </c>
      <c r="M12" s="169">
        <f>D12-Budget!X12</f>
        <v>0</v>
      </c>
      <c r="N12" s="169">
        <f>E12-Budget!Y12</f>
        <v>0</v>
      </c>
      <c r="O12" s="169">
        <f>F12-Budget!Z12</f>
        <v>0</v>
      </c>
      <c r="P12" s="169">
        <f>G12-Budget!AA12</f>
        <v>0</v>
      </c>
      <c r="Q12" s="169">
        <f>H12-Budget!AB12</f>
        <v>0</v>
      </c>
      <c r="R12" s="169">
        <f>I12-Budget!AC12</f>
        <v>0</v>
      </c>
    </row>
    <row r="13" spans="1:18" ht="13.5">
      <c r="A13" s="80" t="s">
        <v>348</v>
      </c>
      <c r="B13" s="86">
        <v>4445.4804150300006</v>
      </c>
      <c r="C13" s="86">
        <v>4426.0920999800001</v>
      </c>
      <c r="D13" s="86">
        <v>5645.15363824</v>
      </c>
      <c r="E13" s="105">
        <v>5986</v>
      </c>
      <c r="F13" s="86">
        <v>6526</v>
      </c>
      <c r="G13" s="86">
        <v>6943</v>
      </c>
      <c r="H13" s="86">
        <v>7450</v>
      </c>
      <c r="I13" s="86">
        <v>8009</v>
      </c>
      <c r="K13" s="169">
        <f>B13-Budget!V13</f>
        <v>0</v>
      </c>
      <c r="L13" s="169">
        <f>C13-Budget!W13</f>
        <v>0</v>
      </c>
      <c r="M13" s="169">
        <f>D13-Budget!X13</f>
        <v>0</v>
      </c>
      <c r="N13" s="169">
        <f>E13-Budget!Y13</f>
        <v>0</v>
      </c>
      <c r="O13" s="169">
        <f>F13-Budget!Z13</f>
        <v>0</v>
      </c>
      <c r="P13" s="169">
        <f>G13-Budget!AA13</f>
        <v>0</v>
      </c>
      <c r="Q13" s="169">
        <f>H13-Budget!AB13</f>
        <v>0</v>
      </c>
      <c r="R13" s="169">
        <f>I13-Budget!AC13</f>
        <v>0</v>
      </c>
    </row>
    <row r="14" spans="1:18" ht="13.5">
      <c r="A14" s="80" t="s">
        <v>349</v>
      </c>
      <c r="B14" s="86">
        <v>3565.3759362800001</v>
      </c>
      <c r="C14" s="86">
        <v>4359.9732159000005</v>
      </c>
      <c r="D14" s="86">
        <v>4133.79469109</v>
      </c>
      <c r="E14" s="105">
        <v>4514</v>
      </c>
      <c r="F14" s="86">
        <v>4754</v>
      </c>
      <c r="G14" s="86">
        <v>5189</v>
      </c>
      <c r="H14" s="86">
        <v>5550</v>
      </c>
      <c r="I14" s="86">
        <v>5991</v>
      </c>
      <c r="K14" s="169">
        <f>B14-Budget!V14</f>
        <v>0</v>
      </c>
      <c r="L14" s="169">
        <f>C14-Budget!W14</f>
        <v>0</v>
      </c>
      <c r="M14" s="169">
        <f>D14-Budget!X14</f>
        <v>0</v>
      </c>
      <c r="N14" s="169">
        <f>E14-Budget!Y14</f>
        <v>0</v>
      </c>
      <c r="O14" s="169">
        <f>F14-Budget!Z14</f>
        <v>0</v>
      </c>
      <c r="P14" s="169">
        <f>G14-Budget!AA14</f>
        <v>0</v>
      </c>
      <c r="Q14" s="169">
        <f>H14-Budget!AB14</f>
        <v>0</v>
      </c>
      <c r="R14" s="169">
        <f>I14-Budget!AC14</f>
        <v>0</v>
      </c>
    </row>
    <row r="15" spans="1:18" ht="13.5">
      <c r="A15" s="79" t="s">
        <v>350</v>
      </c>
      <c r="B15" s="86">
        <v>0</v>
      </c>
      <c r="C15" s="86">
        <v>0</v>
      </c>
      <c r="D15" s="86">
        <v>0</v>
      </c>
      <c r="E15" s="105">
        <v>0</v>
      </c>
      <c r="F15" s="86">
        <v>0</v>
      </c>
      <c r="G15" s="86">
        <v>0</v>
      </c>
      <c r="H15" s="86">
        <v>0</v>
      </c>
      <c r="I15" s="86">
        <v>0</v>
      </c>
      <c r="K15" s="169">
        <f>B15-Budget!V15</f>
        <v>0</v>
      </c>
      <c r="L15" s="169">
        <f>C15-Budget!W15</f>
        <v>0</v>
      </c>
      <c r="M15" s="169">
        <f>D15-Budget!X15</f>
        <v>0</v>
      </c>
      <c r="N15" s="169">
        <f>E15-Budget!Y15</f>
        <v>0</v>
      </c>
      <c r="O15" s="169">
        <f>F15-Budget!Z15</f>
        <v>0</v>
      </c>
      <c r="P15" s="169">
        <f>G15-Budget!AA15</f>
        <v>0</v>
      </c>
      <c r="Q15" s="169">
        <f>H15-Budget!AB15</f>
        <v>0</v>
      </c>
      <c r="R15" s="169">
        <f>I15-Budget!AC15</f>
        <v>0</v>
      </c>
    </row>
    <row r="16" spans="1:18" ht="13.5">
      <c r="A16" s="79" t="s">
        <v>351</v>
      </c>
      <c r="B16" s="86">
        <v>331.7</v>
      </c>
      <c r="C16" s="86">
        <v>301.3</v>
      </c>
      <c r="D16" s="86">
        <v>296.2</v>
      </c>
      <c r="E16" s="105">
        <v>352</v>
      </c>
      <c r="F16" s="86">
        <v>338</v>
      </c>
      <c r="G16" s="86">
        <v>325</v>
      </c>
      <c r="H16" s="86">
        <v>295</v>
      </c>
      <c r="I16" s="86">
        <v>285</v>
      </c>
      <c r="K16" s="169">
        <f>B16-Budget!V16</f>
        <v>12.91232406000006</v>
      </c>
      <c r="L16" s="169">
        <f>C16-Budget!W16</f>
        <v>3.9959969700000215</v>
      </c>
      <c r="M16" s="169">
        <f>D16-Budget!X16</f>
        <v>-54.402338670000006</v>
      </c>
      <c r="N16" s="169">
        <f>E16-Budget!Y16</f>
        <v>33</v>
      </c>
      <c r="O16" s="169">
        <f>F16-Budget!Z16</f>
        <v>-35</v>
      </c>
      <c r="P16" s="169">
        <f>G16-Budget!AA16</f>
        <v>-55</v>
      </c>
      <c r="Q16" s="169">
        <f>H16-Budget!AB16</f>
        <v>-55</v>
      </c>
      <c r="R16" s="169">
        <f>I16-Budget!AC16</f>
        <v>-55</v>
      </c>
    </row>
    <row r="17" spans="1:18" ht="13.5">
      <c r="A17" s="79" t="s">
        <v>352</v>
      </c>
      <c r="B17" s="86">
        <v>1466.9</v>
      </c>
      <c r="C17" s="86">
        <v>1510.3</v>
      </c>
      <c r="D17" s="86">
        <v>1779.3</v>
      </c>
      <c r="E17" s="105">
        <v>1766</v>
      </c>
      <c r="F17" s="86">
        <v>1907.6999999999998</v>
      </c>
      <c r="G17" s="86">
        <v>1895</v>
      </c>
      <c r="H17" s="86">
        <v>1910</v>
      </c>
      <c r="I17" s="86">
        <v>2010</v>
      </c>
      <c r="K17" s="169">
        <f>B17-Budget!V17</f>
        <v>833.3708448139995</v>
      </c>
      <c r="L17" s="169">
        <f>C17-Budget!W17</f>
        <v>918.16254648399774</v>
      </c>
      <c r="M17" s="169">
        <f>D17-Budget!X17</f>
        <v>987.67676101999916</v>
      </c>
      <c r="N17" s="169">
        <f>E17-Budget!Y17</f>
        <v>961</v>
      </c>
      <c r="O17" s="169">
        <f>F17-Budget!Z17</f>
        <v>997.69999999999982</v>
      </c>
      <c r="P17" s="169">
        <f>G17-Budget!AA17</f>
        <v>1005</v>
      </c>
      <c r="Q17" s="169">
        <f>H17-Budget!AB17</f>
        <v>1010</v>
      </c>
      <c r="R17" s="169">
        <f>I17-Budget!AC17</f>
        <v>1010</v>
      </c>
    </row>
    <row r="18" spans="1:18" ht="13.5">
      <c r="A18" s="78"/>
      <c r="B18" s="123"/>
      <c r="C18" s="123"/>
      <c r="D18" s="123"/>
      <c r="E18" s="105"/>
      <c r="F18" s="123"/>
      <c r="G18" s="123"/>
      <c r="H18" s="123"/>
      <c r="I18" s="123"/>
      <c r="K18" s="158"/>
      <c r="L18" s="158"/>
      <c r="M18" s="158"/>
      <c r="N18" s="158"/>
      <c r="O18" s="158"/>
      <c r="P18" s="158"/>
      <c r="Q18" s="158"/>
      <c r="R18" s="158"/>
    </row>
    <row r="19" spans="1:18" ht="13.5">
      <c r="A19" s="78" t="s">
        <v>279</v>
      </c>
      <c r="B19" s="86">
        <f t="shared" ref="B19:I19" si="3">SUM(B20,B21,B22,B25,B26,B27,B28)</f>
        <v>8687.4635524360001</v>
      </c>
      <c r="C19" s="86">
        <f t="shared" si="3"/>
        <v>9603.8654683960012</v>
      </c>
      <c r="D19" s="86">
        <f t="shared" si="3"/>
        <v>10008.31995854</v>
      </c>
      <c r="E19" s="105">
        <f t="shared" si="3"/>
        <v>10417.299999999999</v>
      </c>
      <c r="F19" s="86">
        <f t="shared" si="3"/>
        <v>11184.381300000001</v>
      </c>
      <c r="G19" s="86">
        <f t="shared" si="3"/>
        <v>11619</v>
      </c>
      <c r="H19" s="86">
        <f t="shared" si="3"/>
        <v>11902</v>
      </c>
      <c r="I19" s="86">
        <f t="shared" si="3"/>
        <v>12758</v>
      </c>
      <c r="K19" s="169">
        <f>B19-Budget!V19</f>
        <v>772.3612285511399</v>
      </c>
      <c r="L19" s="169">
        <f>C19-Budget!W19</f>
        <v>779.33893620000163</v>
      </c>
      <c r="M19" s="169">
        <f>D19-Budget!X19</f>
        <v>813.98223924999911</v>
      </c>
      <c r="N19" s="169">
        <f>E19-Budget!Y19</f>
        <v>832.29999999999927</v>
      </c>
      <c r="O19" s="169">
        <f>F19-Budget!Z19</f>
        <v>908.38130000000092</v>
      </c>
      <c r="P19" s="169">
        <f>G19-Budget!AA19</f>
        <v>909</v>
      </c>
      <c r="Q19" s="169">
        <f>H19-Budget!AB19</f>
        <v>923</v>
      </c>
      <c r="R19" s="169">
        <f>I19-Budget!AC19</f>
        <v>923</v>
      </c>
    </row>
    <row r="20" spans="1:18" ht="13.5">
      <c r="A20" s="79" t="s">
        <v>353</v>
      </c>
      <c r="B20" s="86">
        <v>1982.5</v>
      </c>
      <c r="C20" s="86">
        <v>2141</v>
      </c>
      <c r="D20" s="86">
        <v>2023.3</v>
      </c>
      <c r="E20" s="105">
        <v>2103.5</v>
      </c>
      <c r="F20" s="86">
        <v>2197.3101000000001</v>
      </c>
      <c r="G20" s="86">
        <v>2256</v>
      </c>
      <c r="H20" s="86">
        <v>2315</v>
      </c>
      <c r="I20" s="86">
        <v>2470</v>
      </c>
      <c r="K20" s="169">
        <f>B20-Budget!V20</f>
        <v>380.83552217999977</v>
      </c>
      <c r="L20" s="169">
        <f>C20-Budget!W20</f>
        <v>388.10601051999993</v>
      </c>
      <c r="M20" s="169">
        <f>D20-Budget!X20</f>
        <v>374.39652894000005</v>
      </c>
      <c r="N20" s="169">
        <f>E20-Budget!Y20</f>
        <v>410.5</v>
      </c>
      <c r="O20" s="169">
        <f>F20-Budget!Z20</f>
        <v>436.31010000000015</v>
      </c>
      <c r="P20" s="169">
        <f>G20-Budget!AA20</f>
        <v>446</v>
      </c>
      <c r="Q20" s="169">
        <f>H20-Budget!AB20</f>
        <v>450</v>
      </c>
      <c r="R20" s="169">
        <f>I20-Budget!AC20</f>
        <v>450</v>
      </c>
    </row>
    <row r="21" spans="1:18" ht="13.5">
      <c r="A21" s="79" t="s">
        <v>354</v>
      </c>
      <c r="B21" s="86">
        <v>1494.7</v>
      </c>
      <c r="C21" s="86">
        <v>1680.8</v>
      </c>
      <c r="D21" s="86">
        <v>1848</v>
      </c>
      <c r="E21" s="105">
        <v>1857</v>
      </c>
      <c r="F21" s="86">
        <v>1958.1712</v>
      </c>
      <c r="G21" s="86">
        <v>1985</v>
      </c>
      <c r="H21" s="86">
        <v>2035</v>
      </c>
      <c r="I21" s="86">
        <v>2175</v>
      </c>
      <c r="K21" s="169">
        <f>B21-Budget!V21</f>
        <v>291.53183869000009</v>
      </c>
      <c r="L21" s="169">
        <f>C21-Budget!W21</f>
        <v>286.79172526000025</v>
      </c>
      <c r="M21" s="169">
        <f>D21-Budget!X21</f>
        <v>312.25009767000006</v>
      </c>
      <c r="N21" s="169">
        <f>E21-Budget!Y21</f>
        <v>317</v>
      </c>
      <c r="O21" s="169">
        <f>F21-Budget!Z21</f>
        <v>387.1712</v>
      </c>
      <c r="P21" s="169">
        <f>G21-Budget!AA21</f>
        <v>390</v>
      </c>
      <c r="Q21" s="169">
        <f>H21-Budget!AB21</f>
        <v>395</v>
      </c>
      <c r="R21" s="169">
        <f>I21-Budget!AC21</f>
        <v>395</v>
      </c>
    </row>
    <row r="22" spans="1:18" ht="13.5">
      <c r="A22" s="79" t="s">
        <v>355</v>
      </c>
      <c r="B22" s="86">
        <f t="shared" ref="B22:I22" si="4">SUM(B23:B24)</f>
        <v>329.86355243599996</v>
      </c>
      <c r="C22" s="86">
        <f t="shared" si="4"/>
        <v>402.86546839599998</v>
      </c>
      <c r="D22" s="86">
        <f t="shared" si="4"/>
        <v>481.51995854</v>
      </c>
      <c r="E22" s="105">
        <f t="shared" si="4"/>
        <v>563</v>
      </c>
      <c r="F22" s="86">
        <f t="shared" si="4"/>
        <v>639</v>
      </c>
      <c r="G22" s="86">
        <f t="shared" si="4"/>
        <v>650</v>
      </c>
      <c r="H22" s="86">
        <f t="shared" si="4"/>
        <v>645</v>
      </c>
      <c r="I22" s="86">
        <f t="shared" si="4"/>
        <v>710</v>
      </c>
      <c r="K22" s="169">
        <f>B22-Budget!V22</f>
        <v>0</v>
      </c>
      <c r="L22" s="169">
        <f>C22-Budget!W22</f>
        <v>0</v>
      </c>
      <c r="M22" s="169">
        <f>D22-Budget!X22</f>
        <v>0</v>
      </c>
      <c r="N22" s="169">
        <f>E22-Budget!Y22</f>
        <v>3</v>
      </c>
      <c r="O22" s="169">
        <f>F22-Budget!Z22</f>
        <v>0</v>
      </c>
      <c r="P22" s="169">
        <f>G22-Budget!AA22</f>
        <v>0</v>
      </c>
      <c r="Q22" s="169">
        <f>H22-Budget!AB22</f>
        <v>0</v>
      </c>
      <c r="R22" s="169">
        <f>I22-Budget!AC22</f>
        <v>0</v>
      </c>
    </row>
    <row r="23" spans="1:18" ht="13.5">
      <c r="A23" s="80" t="s">
        <v>356</v>
      </c>
      <c r="B23" s="86">
        <v>174.29380906999998</v>
      </c>
      <c r="C23" s="86">
        <v>195.01140287000001</v>
      </c>
      <c r="D23" s="86">
        <v>237.48656099999999</v>
      </c>
      <c r="E23" s="105">
        <v>290</v>
      </c>
      <c r="F23" s="86">
        <v>340</v>
      </c>
      <c r="G23" s="86">
        <v>300</v>
      </c>
      <c r="H23" s="86">
        <v>285</v>
      </c>
      <c r="I23" s="86">
        <v>340</v>
      </c>
      <c r="K23" s="169">
        <f>B23-Budget!V23</f>
        <v>0</v>
      </c>
      <c r="L23" s="169">
        <f>C23-Budget!W23</f>
        <v>0</v>
      </c>
      <c r="M23" s="169">
        <f>D23-Budget!X23</f>
        <v>0</v>
      </c>
      <c r="N23" s="169">
        <f>E23-Budget!Y23</f>
        <v>0</v>
      </c>
      <c r="O23" s="169">
        <f>F23-Budget!Z23</f>
        <v>0</v>
      </c>
      <c r="P23" s="169">
        <f>G23-Budget!AA23</f>
        <v>0</v>
      </c>
      <c r="Q23" s="169">
        <f>H23-Budget!AB23</f>
        <v>0</v>
      </c>
      <c r="R23" s="169">
        <f>I23-Budget!AC23</f>
        <v>0</v>
      </c>
    </row>
    <row r="24" spans="1:18" ht="13.5">
      <c r="A24" s="80" t="s">
        <v>357</v>
      </c>
      <c r="B24" s="86">
        <v>155.56974336599998</v>
      </c>
      <c r="C24" s="86">
        <v>207.854065526</v>
      </c>
      <c r="D24" s="86">
        <v>244.03339754000001</v>
      </c>
      <c r="E24" s="105">
        <v>273</v>
      </c>
      <c r="F24" s="86">
        <v>299</v>
      </c>
      <c r="G24" s="86">
        <v>350</v>
      </c>
      <c r="H24" s="86">
        <v>360</v>
      </c>
      <c r="I24" s="86">
        <v>370</v>
      </c>
      <c r="K24" s="169">
        <f>B24-Budget!V24</f>
        <v>0</v>
      </c>
      <c r="L24" s="169">
        <f>C24-Budget!W24</f>
        <v>0</v>
      </c>
      <c r="M24" s="169">
        <f>D24-Budget!X24</f>
        <v>0</v>
      </c>
      <c r="N24" s="169">
        <f>E24-Budget!Y24</f>
        <v>3</v>
      </c>
      <c r="O24" s="169">
        <f>F24-Budget!Z24</f>
        <v>0</v>
      </c>
      <c r="P24" s="169">
        <f>G24-Budget!AA24</f>
        <v>0</v>
      </c>
      <c r="Q24" s="169">
        <f>H24-Budget!AB24</f>
        <v>0</v>
      </c>
      <c r="R24" s="169">
        <f>I24-Budget!AC24</f>
        <v>0</v>
      </c>
    </row>
    <row r="25" spans="1:18" ht="13.5">
      <c r="A25" s="79" t="s">
        <v>358</v>
      </c>
      <c r="B25" s="86">
        <v>709.6</v>
      </c>
      <c r="C25" s="86">
        <v>716.2</v>
      </c>
      <c r="D25" s="86">
        <v>874.5</v>
      </c>
      <c r="E25" s="105">
        <v>863.8</v>
      </c>
      <c r="F25" s="86">
        <v>890.6</v>
      </c>
      <c r="G25" s="86">
        <v>914</v>
      </c>
      <c r="H25" s="86">
        <v>938</v>
      </c>
      <c r="I25" s="86">
        <v>1004</v>
      </c>
      <c r="K25" s="169">
        <f>B25-Budget!V25</f>
        <v>-24.675574690160147</v>
      </c>
      <c r="L25" s="169">
        <f>C25-Budget!W25</f>
        <v>-39.872346470000025</v>
      </c>
      <c r="M25" s="169">
        <f>D25-Budget!X25</f>
        <v>-32.166074879999769</v>
      </c>
      <c r="N25" s="169">
        <f>E25-Budget!Y25</f>
        <v>6.7999999999999545</v>
      </c>
      <c r="O25" s="169">
        <f>F25-Budget!Z25</f>
        <v>3.6000000000000227</v>
      </c>
      <c r="P25" s="169">
        <f>G25-Budget!AA25</f>
        <v>4</v>
      </c>
      <c r="Q25" s="169">
        <f>H25-Budget!AB25</f>
        <v>4</v>
      </c>
      <c r="R25" s="169">
        <f>I25-Budget!AC25</f>
        <v>4</v>
      </c>
    </row>
    <row r="26" spans="1:18" ht="13.5">
      <c r="A26" s="79" t="s">
        <v>351</v>
      </c>
      <c r="B26" s="86">
        <v>21.1</v>
      </c>
      <c r="C26" s="86">
        <v>29.7</v>
      </c>
      <c r="D26" s="86">
        <v>40.799999999999997</v>
      </c>
      <c r="E26" s="105">
        <v>33</v>
      </c>
      <c r="F26" s="86">
        <v>36.599999999999994</v>
      </c>
      <c r="G26" s="86">
        <v>25.5</v>
      </c>
      <c r="H26" s="86">
        <v>55.5</v>
      </c>
      <c r="I26" s="86">
        <v>65.5</v>
      </c>
      <c r="K26" s="169">
        <f>B26-Budget!V26</f>
        <v>0.70246246999992579</v>
      </c>
      <c r="L26" s="169">
        <f>C26-Budget!W26</f>
        <v>1.6560785599999974</v>
      </c>
      <c r="M26" s="169">
        <f>D26-Budget!X26</f>
        <v>12.699889770000187</v>
      </c>
      <c r="N26" s="169">
        <f>E26-Budget!Y26</f>
        <v>-47</v>
      </c>
      <c r="O26" s="169">
        <f>F26-Budget!Z26</f>
        <v>-91.4</v>
      </c>
      <c r="P26" s="169">
        <f>G26-Budget!AA26</f>
        <v>-89.5</v>
      </c>
      <c r="Q26" s="169">
        <f>H26-Budget!AB26</f>
        <v>-89.5</v>
      </c>
      <c r="R26" s="169">
        <f>I26-Budget!AC26</f>
        <v>-89.5</v>
      </c>
    </row>
    <row r="27" spans="1:18" ht="13.5">
      <c r="A27" s="79" t="s">
        <v>359</v>
      </c>
      <c r="B27" s="86">
        <v>3049.3</v>
      </c>
      <c r="C27" s="86">
        <v>3406.3</v>
      </c>
      <c r="D27" s="86">
        <v>3555.4</v>
      </c>
      <c r="E27" s="105">
        <v>3734</v>
      </c>
      <c r="F27" s="86">
        <v>4125.5</v>
      </c>
      <c r="G27" s="86">
        <v>4420.5</v>
      </c>
      <c r="H27" s="86">
        <v>4510.5</v>
      </c>
      <c r="I27" s="86">
        <v>4850.5</v>
      </c>
      <c r="K27" s="169">
        <f>B27-Budget!V27</f>
        <v>12.605034740000065</v>
      </c>
      <c r="L27" s="169">
        <f>C27-Budget!W27</f>
        <v>12.613333770000736</v>
      </c>
      <c r="M27" s="169">
        <f>D27-Budget!X27</f>
        <v>11.462632419999863</v>
      </c>
      <c r="N27" s="169">
        <f>E27-Budget!Y27</f>
        <v>9</v>
      </c>
      <c r="O27" s="169">
        <f>F27-Budget!Z27</f>
        <v>27.5</v>
      </c>
      <c r="P27" s="169">
        <f>G27-Budget!AA27</f>
        <v>10.5</v>
      </c>
      <c r="Q27" s="169">
        <f>H27-Budget!AB27</f>
        <v>10.5</v>
      </c>
      <c r="R27" s="169">
        <f>I27-Budget!AC27</f>
        <v>10.5</v>
      </c>
    </row>
    <row r="28" spans="1:18" ht="13.5">
      <c r="A28" s="79" t="s">
        <v>360</v>
      </c>
      <c r="B28" s="86">
        <v>1100.4000000000001</v>
      </c>
      <c r="C28" s="86">
        <v>1227</v>
      </c>
      <c r="D28" s="86">
        <v>1184.8000000000002</v>
      </c>
      <c r="E28" s="105">
        <v>1263</v>
      </c>
      <c r="F28" s="86">
        <v>1337.2</v>
      </c>
      <c r="G28" s="86">
        <v>1368</v>
      </c>
      <c r="H28" s="86">
        <v>1403</v>
      </c>
      <c r="I28" s="86">
        <v>1483</v>
      </c>
      <c r="K28" s="169">
        <f>B28-Budget!V28</f>
        <v>111.36194516130115</v>
      </c>
      <c r="L28" s="169">
        <f>C28-Budget!W28</f>
        <v>130.04413455999997</v>
      </c>
      <c r="M28" s="169">
        <f>D28-Budget!X28</f>
        <v>135.33916533000001</v>
      </c>
      <c r="N28" s="169">
        <f>E28-Budget!Y28</f>
        <v>133</v>
      </c>
      <c r="O28" s="169">
        <f>F28-Budget!Z28</f>
        <v>145.20000000000005</v>
      </c>
      <c r="P28" s="169">
        <f>G28-Budget!AA28</f>
        <v>148</v>
      </c>
      <c r="Q28" s="169">
        <f>H28-Budget!AB28</f>
        <v>153</v>
      </c>
      <c r="R28" s="169">
        <f>I28-Budget!AC28</f>
        <v>153</v>
      </c>
    </row>
    <row r="29" spans="1:18" ht="13.5">
      <c r="A29" s="78"/>
      <c r="B29" s="86"/>
      <c r="C29" s="86"/>
      <c r="D29" s="86"/>
      <c r="E29" s="105"/>
      <c r="F29" s="86"/>
      <c r="G29" s="86"/>
      <c r="H29" s="86"/>
      <c r="I29" s="86"/>
      <c r="K29" s="158"/>
      <c r="L29" s="158"/>
      <c r="M29" s="158"/>
      <c r="N29" s="158"/>
      <c r="O29" s="158"/>
      <c r="P29" s="158"/>
      <c r="Q29" s="158"/>
      <c r="R29" s="158"/>
    </row>
    <row r="30" spans="1:18" ht="13.5">
      <c r="A30" s="78" t="s">
        <v>305</v>
      </c>
      <c r="B30" s="86">
        <f t="shared" ref="B30:I30" si="5">B11-B19</f>
        <v>1121.9927988740001</v>
      </c>
      <c r="C30" s="86">
        <f t="shared" si="5"/>
        <v>993.79984748399875</v>
      </c>
      <c r="D30" s="86">
        <f t="shared" si="5"/>
        <v>1846.1283707900002</v>
      </c>
      <c r="E30" s="105">
        <f t="shared" si="5"/>
        <v>2200.7000000000007</v>
      </c>
      <c r="F30" s="86">
        <f t="shared" si="5"/>
        <v>2341.3186999999998</v>
      </c>
      <c r="G30" s="86">
        <f t="shared" si="5"/>
        <v>2733</v>
      </c>
      <c r="H30" s="86">
        <f t="shared" si="5"/>
        <v>3303</v>
      </c>
      <c r="I30" s="86">
        <f t="shared" si="5"/>
        <v>3537</v>
      </c>
      <c r="K30" s="169">
        <f>B30-Budget!V32</f>
        <v>73.921940322858973</v>
      </c>
      <c r="L30" s="169">
        <f>C30-Budget!W32</f>
        <v>142.81960725399404</v>
      </c>
      <c r="M30" s="169">
        <f>D30-Budget!X32</f>
        <v>119.29218310000033</v>
      </c>
      <c r="N30" s="169">
        <f>E30-Budget!Y32</f>
        <v>161.70000000000073</v>
      </c>
      <c r="O30" s="169">
        <f>F30-Budget!Z32</f>
        <v>54.318699999999808</v>
      </c>
      <c r="P30" s="169">
        <f>G30-Budget!AA32</f>
        <v>41</v>
      </c>
      <c r="Q30" s="169">
        <f>H30-Budget!AB32</f>
        <v>32</v>
      </c>
      <c r="R30" s="169">
        <f>I30-Budget!AC32</f>
        <v>32</v>
      </c>
    </row>
    <row r="31" spans="1:18" ht="13.5">
      <c r="A31" s="78"/>
      <c r="B31" s="86"/>
      <c r="C31" s="86"/>
      <c r="D31" s="86"/>
      <c r="E31" s="105"/>
      <c r="F31" s="86"/>
      <c r="G31" s="86"/>
      <c r="H31" s="86"/>
      <c r="I31" s="86"/>
      <c r="K31" s="158"/>
      <c r="L31" s="158"/>
      <c r="M31" s="158"/>
      <c r="N31" s="158"/>
      <c r="O31" s="158"/>
      <c r="P31" s="158"/>
      <c r="Q31" s="158"/>
      <c r="R31" s="158"/>
    </row>
    <row r="32" spans="1:18" ht="13.5">
      <c r="A32" s="78" t="s">
        <v>361</v>
      </c>
      <c r="B32" s="86">
        <f t="shared" ref="B32:I32" si="6">SUM(B33:B34)</f>
        <v>1560.1000000000001</v>
      </c>
      <c r="C32" s="86">
        <f t="shared" si="6"/>
        <v>1490.3000000000002</v>
      </c>
      <c r="D32" s="86">
        <f t="shared" si="6"/>
        <v>2066</v>
      </c>
      <c r="E32" s="105">
        <f t="shared" si="6"/>
        <v>2538.5</v>
      </c>
      <c r="F32" s="86">
        <f t="shared" si="6"/>
        <v>3352.6</v>
      </c>
      <c r="G32" s="86">
        <f t="shared" si="6"/>
        <v>3873</v>
      </c>
      <c r="H32" s="86">
        <f t="shared" si="6"/>
        <v>4453</v>
      </c>
      <c r="I32" s="86">
        <f t="shared" si="6"/>
        <v>4813</v>
      </c>
      <c r="K32" s="169">
        <f>B32-Budget!V34</f>
        <v>138.79182807000007</v>
      </c>
      <c r="L32" s="169">
        <f>C32-Budget!W34</f>
        <v>128.51324996000039</v>
      </c>
      <c r="M32" s="169">
        <f>D32-Budget!X34</f>
        <v>-18.493008519999421</v>
      </c>
      <c r="N32" s="169">
        <f>E32-Budget!Y34</f>
        <v>143.5</v>
      </c>
      <c r="O32" s="169">
        <f>F32-Budget!Z34</f>
        <v>154.59999999999991</v>
      </c>
      <c r="P32" s="169">
        <f>G32-Budget!AA34</f>
        <v>163</v>
      </c>
      <c r="Q32" s="169">
        <f>H32-Budget!AB34</f>
        <v>153</v>
      </c>
      <c r="R32" s="169">
        <f>I32-Budget!AC34</f>
        <v>153</v>
      </c>
    </row>
    <row r="33" spans="1:18" ht="13.5">
      <c r="A33" s="71" t="s">
        <v>362</v>
      </c>
      <c r="B33" s="86">
        <v>1915.4</v>
      </c>
      <c r="C33" s="86">
        <v>1859.4</v>
      </c>
      <c r="D33" s="86">
        <v>2327.5</v>
      </c>
      <c r="E33" s="105">
        <v>2758.5</v>
      </c>
      <c r="F33" s="86">
        <v>3502.7</v>
      </c>
      <c r="G33" s="86">
        <v>4003</v>
      </c>
      <c r="H33" s="86">
        <v>4583</v>
      </c>
      <c r="I33" s="86">
        <v>4943</v>
      </c>
      <c r="K33" s="169">
        <f>B33-Budget!V35</f>
        <v>139.01884679</v>
      </c>
      <c r="L33" s="169">
        <f>C33-Budget!W35</f>
        <v>130.42484713000022</v>
      </c>
      <c r="M33" s="169">
        <f>D33-Budget!X35</f>
        <v>13.573887260000447</v>
      </c>
      <c r="N33" s="169">
        <f>E33-Budget!Y35</f>
        <v>143.5</v>
      </c>
      <c r="O33" s="169">
        <f>F33-Budget!Z35</f>
        <v>154.69999999999982</v>
      </c>
      <c r="P33" s="169">
        <f>G33-Budget!AA35</f>
        <v>163</v>
      </c>
      <c r="Q33" s="169">
        <f>H33-Budget!AB35</f>
        <v>153</v>
      </c>
      <c r="R33" s="169">
        <f>I33-Budget!AC35</f>
        <v>153</v>
      </c>
    </row>
    <row r="34" spans="1:18" ht="13.5">
      <c r="A34" s="71" t="s">
        <v>363</v>
      </c>
      <c r="B34" s="86">
        <v>-355.3</v>
      </c>
      <c r="C34" s="86">
        <v>-369.1</v>
      </c>
      <c r="D34" s="86">
        <v>-261.5</v>
      </c>
      <c r="E34" s="105">
        <v>-220</v>
      </c>
      <c r="F34" s="86">
        <v>-150.1</v>
      </c>
      <c r="G34" s="86">
        <v>-130</v>
      </c>
      <c r="H34" s="86">
        <v>-130</v>
      </c>
      <c r="I34" s="86">
        <v>-130</v>
      </c>
      <c r="K34" s="169">
        <f>B34-Budget!V36</f>
        <v>-0.22701871999998957</v>
      </c>
      <c r="L34" s="169">
        <f>C34-Budget!W36</f>
        <v>-1.91159717000005</v>
      </c>
      <c r="M34" s="169">
        <f>D34-Budget!X36</f>
        <v>-32.06689578000001</v>
      </c>
      <c r="N34" s="169">
        <f>E34-Budget!Y36</f>
        <v>0</v>
      </c>
      <c r="O34" s="169">
        <f>F34-Budget!Z36</f>
        <v>-9.9999999999994316E-2</v>
      </c>
      <c r="P34" s="169">
        <f>G34-Budget!AA36</f>
        <v>0</v>
      </c>
      <c r="Q34" s="169">
        <f>H34-Budget!AB36</f>
        <v>0</v>
      </c>
      <c r="R34" s="169">
        <f>I34-Budget!AC36</f>
        <v>0</v>
      </c>
    </row>
    <row r="35" spans="1:18" ht="13.5">
      <c r="A35" s="78"/>
      <c r="B35" s="86"/>
      <c r="C35" s="86"/>
      <c r="D35" s="86"/>
      <c r="E35" s="105"/>
      <c r="F35" s="86"/>
      <c r="G35" s="86"/>
      <c r="H35" s="86"/>
      <c r="I35" s="86"/>
      <c r="K35" s="158"/>
      <c r="L35" s="158"/>
      <c r="M35" s="158"/>
      <c r="N35" s="158"/>
      <c r="O35" s="158"/>
      <c r="P35" s="158"/>
      <c r="Q35" s="158"/>
      <c r="R35" s="158"/>
    </row>
    <row r="36" spans="1:18" ht="13.5">
      <c r="A36" s="78" t="s">
        <v>306</v>
      </c>
      <c r="B36" s="86">
        <f t="shared" ref="B36:I36" si="7">B30-B32</f>
        <v>-438.10720112600006</v>
      </c>
      <c r="C36" s="86">
        <f t="shared" si="7"/>
        <v>-496.50015251600144</v>
      </c>
      <c r="D36" s="86">
        <f t="shared" si="7"/>
        <v>-219.87162920999981</v>
      </c>
      <c r="E36" s="105">
        <f t="shared" si="7"/>
        <v>-337.79999999999927</v>
      </c>
      <c r="F36" s="86">
        <f t="shared" si="7"/>
        <v>-1011.2813000000001</v>
      </c>
      <c r="G36" s="86">
        <f t="shared" si="7"/>
        <v>-1140</v>
      </c>
      <c r="H36" s="86">
        <f t="shared" si="7"/>
        <v>-1150</v>
      </c>
      <c r="I36" s="86">
        <f t="shared" si="7"/>
        <v>-1276</v>
      </c>
      <c r="K36" s="169">
        <f>B36-Budget!V38</f>
        <v>-64.869887747141092</v>
      </c>
      <c r="L36" s="169">
        <f>C36-Budget!W38</f>
        <v>14.306357293993642</v>
      </c>
      <c r="M36" s="169">
        <f>D36-Budget!X38</f>
        <v>137.78519161999975</v>
      </c>
      <c r="N36" s="169">
        <f>E36-Budget!Y38</f>
        <v>18.200000000000728</v>
      </c>
      <c r="O36" s="169">
        <f>F36-Budget!Z38</f>
        <v>-100.2813000000001</v>
      </c>
      <c r="P36" s="169">
        <f>G36-Budget!AA38</f>
        <v>-122</v>
      </c>
      <c r="Q36" s="169">
        <f>H36-Budget!AB38</f>
        <v>-121</v>
      </c>
      <c r="R36" s="169">
        <f>I36-Budget!AC38</f>
        <v>-121</v>
      </c>
    </row>
    <row r="37" spans="1:18" ht="13.5">
      <c r="A37" s="78"/>
      <c r="B37" s="86"/>
      <c r="C37" s="86"/>
      <c r="D37" s="86"/>
      <c r="E37" s="105"/>
      <c r="F37" s="86"/>
      <c r="G37" s="86"/>
      <c r="H37" s="86"/>
      <c r="I37" s="86"/>
      <c r="K37" s="158"/>
      <c r="L37" s="158"/>
      <c r="M37" s="158"/>
      <c r="N37" s="158"/>
      <c r="O37" s="158"/>
      <c r="P37" s="158"/>
      <c r="Q37" s="158"/>
      <c r="R37" s="158"/>
    </row>
    <row r="38" spans="1:18" ht="13.5">
      <c r="A38" s="79" t="s">
        <v>364</v>
      </c>
      <c r="B38" s="86">
        <f t="shared" ref="B38:I38" si="8">SUM(B39:B40)</f>
        <v>457.09999999999997</v>
      </c>
      <c r="C38" s="86">
        <f t="shared" si="8"/>
        <v>469.1</v>
      </c>
      <c r="D38" s="86">
        <f t="shared" si="8"/>
        <v>909.6</v>
      </c>
      <c r="E38" s="105">
        <f t="shared" si="8"/>
        <v>602.5</v>
      </c>
      <c r="F38" s="86">
        <f t="shared" si="8"/>
        <v>267.8</v>
      </c>
      <c r="G38" s="86">
        <f t="shared" si="8"/>
        <v>200</v>
      </c>
      <c r="H38" s="86">
        <f t="shared" si="8"/>
        <v>310</v>
      </c>
      <c r="I38" s="86">
        <f t="shared" si="8"/>
        <v>280</v>
      </c>
      <c r="K38" s="169">
        <f>B38-Budget!V40</f>
        <v>9.9968752399999516</v>
      </c>
      <c r="L38" s="169">
        <f>C38-Budget!W40</f>
        <v>-8.7575970949999373</v>
      </c>
      <c r="M38" s="169">
        <f>D38-Budget!X40</f>
        <v>24.818269150000106</v>
      </c>
      <c r="N38" s="169">
        <f>E38-Budget!Y40</f>
        <v>-7.5</v>
      </c>
      <c r="O38" s="169">
        <f>F38-Budget!Z40</f>
        <v>-0.19999999999998863</v>
      </c>
      <c r="P38" s="169">
        <f>G38-Budget!AA40</f>
        <v>0</v>
      </c>
      <c r="Q38" s="169">
        <f>H38-Budget!AB40</f>
        <v>0</v>
      </c>
      <c r="R38" s="169">
        <f>I38-Budget!AC40</f>
        <v>0</v>
      </c>
    </row>
    <row r="39" spans="1:18" ht="13.5">
      <c r="A39" s="71" t="s">
        <v>362</v>
      </c>
      <c r="B39" s="86">
        <v>524.79999999999995</v>
      </c>
      <c r="C39" s="86">
        <v>559.20000000000005</v>
      </c>
      <c r="D39" s="86">
        <v>997.9</v>
      </c>
      <c r="E39" s="105">
        <v>684.8</v>
      </c>
      <c r="F39" s="86">
        <v>377.8</v>
      </c>
      <c r="G39" s="86">
        <v>290</v>
      </c>
      <c r="H39" s="86">
        <v>410</v>
      </c>
      <c r="I39" s="86">
        <v>390</v>
      </c>
      <c r="K39" s="169">
        <f>B39-Budget!V41</f>
        <v>18.632173429999966</v>
      </c>
      <c r="L39" s="169">
        <f>C39-Budget!W41</f>
        <v>0.13187908000008974</v>
      </c>
      <c r="M39" s="169">
        <f>D39-Budget!X41</f>
        <v>3.4075204000000667</v>
      </c>
      <c r="N39" s="169">
        <f>E39-Budget!Y41</f>
        <v>-0.20000000000004547</v>
      </c>
      <c r="O39" s="169">
        <f>F39-Budget!Z41</f>
        <v>-0.19999999999998863</v>
      </c>
      <c r="P39" s="169">
        <f>G39-Budget!AA41</f>
        <v>0</v>
      </c>
      <c r="Q39" s="169">
        <f>H39-Budget!AB41</f>
        <v>0</v>
      </c>
      <c r="R39" s="169">
        <f>I39-Budget!AC41</f>
        <v>0</v>
      </c>
    </row>
    <row r="40" spans="1:18" ht="13.5">
      <c r="A40" s="71" t="s">
        <v>363</v>
      </c>
      <c r="B40" s="86">
        <v>-67.7</v>
      </c>
      <c r="C40" s="86">
        <v>-90.1</v>
      </c>
      <c r="D40" s="86">
        <v>-88.3</v>
      </c>
      <c r="E40" s="105">
        <v>-82.3</v>
      </c>
      <c r="F40" s="86">
        <v>-110</v>
      </c>
      <c r="G40" s="86">
        <v>-90</v>
      </c>
      <c r="H40" s="86">
        <v>-100</v>
      </c>
      <c r="I40" s="86">
        <v>-110</v>
      </c>
      <c r="K40" s="169">
        <f>B40-Budget!V42</f>
        <v>-8.6352981900000003</v>
      </c>
      <c r="L40" s="169">
        <f>C40-Budget!W42</f>
        <v>-8.8894761750000129</v>
      </c>
      <c r="M40" s="169">
        <f>D40-Budget!X42</f>
        <v>21.410748749999996</v>
      </c>
      <c r="N40" s="169">
        <f>E40-Budget!Y42</f>
        <v>-7.2999999999999972</v>
      </c>
      <c r="O40" s="169">
        <f>F40-Budget!Z42</f>
        <v>0</v>
      </c>
      <c r="P40" s="169">
        <f>G40-Budget!AA42</f>
        <v>0</v>
      </c>
      <c r="Q40" s="169">
        <f>H40-Budget!AB42</f>
        <v>0</v>
      </c>
      <c r="R40" s="169">
        <f>I40-Budget!AC42</f>
        <v>0</v>
      </c>
    </row>
    <row r="41" spans="1:18" ht="13.5">
      <c r="A41" s="79" t="s">
        <v>365</v>
      </c>
      <c r="B41" s="86">
        <f t="shared" ref="B41:I41" si="9">SUM(B42,B45)</f>
        <v>967.2</v>
      </c>
      <c r="C41" s="86">
        <f t="shared" si="9"/>
        <v>1081.5</v>
      </c>
      <c r="D41" s="86">
        <f t="shared" si="9"/>
        <v>1151.8999999999999</v>
      </c>
      <c r="E41" s="105">
        <f t="shared" si="9"/>
        <v>819.19999999999982</v>
      </c>
      <c r="F41" s="86">
        <f t="shared" si="9"/>
        <v>1353.413</v>
      </c>
      <c r="G41" s="86">
        <f t="shared" si="9"/>
        <v>1550.0129999999999</v>
      </c>
      <c r="H41" s="86">
        <f t="shared" si="9"/>
        <v>1295.0129999999999</v>
      </c>
      <c r="I41" s="86">
        <f t="shared" si="9"/>
        <v>1495.0129999999999</v>
      </c>
      <c r="K41" s="169">
        <f>B41-Budget!V43</f>
        <v>2.0253948000000719</v>
      </c>
      <c r="L41" s="169">
        <f>C41-Budget!W43</f>
        <v>2.488214785000082</v>
      </c>
      <c r="M41" s="169">
        <f>D41-Budget!X43</f>
        <v>-2.0673600000236547E-2</v>
      </c>
      <c r="N41" s="169">
        <f>E41-Budget!Y43</f>
        <v>4.1999999999998181</v>
      </c>
      <c r="O41" s="169">
        <f>F41-Budget!Z43</f>
        <v>12.413000000000011</v>
      </c>
      <c r="P41" s="169">
        <f>G41-Budget!AA43</f>
        <v>1.2999999999919964E-2</v>
      </c>
      <c r="Q41" s="169">
        <f>H41-Budget!AB43</f>
        <v>1.2999999999919964E-2</v>
      </c>
      <c r="R41" s="169">
        <f>I41-Budget!AC43</f>
        <v>1.2999999999919964E-2</v>
      </c>
    </row>
    <row r="42" spans="1:18" ht="13.5">
      <c r="A42" s="80" t="s">
        <v>357</v>
      </c>
      <c r="B42" s="86">
        <f t="shared" ref="B42:I42" si="10">SUM(B43:B44)</f>
        <v>290</v>
      </c>
      <c r="C42" s="86">
        <f t="shared" si="10"/>
        <v>333.4</v>
      </c>
      <c r="D42" s="86">
        <f t="shared" si="10"/>
        <v>353.8</v>
      </c>
      <c r="E42" s="105">
        <f t="shared" si="10"/>
        <v>355.2</v>
      </c>
      <c r="F42" s="86">
        <f t="shared" si="10"/>
        <v>438.41299999999995</v>
      </c>
      <c r="G42" s="86">
        <f t="shared" si="10"/>
        <v>455.01299999999998</v>
      </c>
      <c r="H42" s="86">
        <f t="shared" si="10"/>
        <v>465.01299999999998</v>
      </c>
      <c r="I42" s="86">
        <f t="shared" si="10"/>
        <v>465.01299999999998</v>
      </c>
      <c r="K42" s="169">
        <f>B42-Budget!V44</f>
        <v>1.1322925499999883</v>
      </c>
      <c r="L42" s="169">
        <f>C42-Budget!W44</f>
        <v>2.5041906650000101</v>
      </c>
      <c r="M42" s="169">
        <f>D42-Budget!X44</f>
        <v>-6.2016999999968903E-2</v>
      </c>
      <c r="N42" s="169">
        <f>E42-Budget!Y44</f>
        <v>4.1999999999999886</v>
      </c>
      <c r="O42" s="169">
        <f>F42-Budget!Z44</f>
        <v>12.412999999999954</v>
      </c>
      <c r="P42" s="169">
        <f>G42-Budget!AA44</f>
        <v>1.2999999999976808E-2</v>
      </c>
      <c r="Q42" s="169">
        <f>H42-Budget!AB44</f>
        <v>1.2999999999976808E-2</v>
      </c>
      <c r="R42" s="169">
        <f>I42-Budget!AC44</f>
        <v>1.2999999999976808E-2</v>
      </c>
    </row>
    <row r="43" spans="1:18" ht="13.5">
      <c r="A43" s="81" t="s">
        <v>366</v>
      </c>
      <c r="B43" s="86">
        <v>-35</v>
      </c>
      <c r="C43" s="86">
        <v>-35</v>
      </c>
      <c r="D43" s="86">
        <v>-35</v>
      </c>
      <c r="E43" s="105">
        <v>-35</v>
      </c>
      <c r="F43" s="86">
        <f>-35-5</f>
        <v>-40</v>
      </c>
      <c r="G43" s="86">
        <f>-35-10</f>
        <v>-45</v>
      </c>
      <c r="H43" s="86">
        <f t="shared" ref="H43:I43" si="11">-35-10</f>
        <v>-45</v>
      </c>
      <c r="I43" s="86">
        <f t="shared" si="11"/>
        <v>-45</v>
      </c>
      <c r="K43" s="169">
        <f>B43-Budget!V45</f>
        <v>0</v>
      </c>
      <c r="L43" s="169">
        <f>C43-Budget!W45</f>
        <v>0</v>
      </c>
      <c r="M43" s="169">
        <f>D43-Budget!X45</f>
        <v>0</v>
      </c>
      <c r="N43" s="169">
        <f>E43-Budget!Y45</f>
        <v>0</v>
      </c>
      <c r="O43" s="169">
        <f>F43-Budget!Z45</f>
        <v>0</v>
      </c>
      <c r="P43" s="169">
        <f>G43-Budget!AA45</f>
        <v>0</v>
      </c>
      <c r="Q43" s="169">
        <f>H43-Budget!AB45</f>
        <v>0</v>
      </c>
      <c r="R43" s="169">
        <f>I43-Budget!AC45</f>
        <v>0</v>
      </c>
    </row>
    <row r="44" spans="1:18" ht="13.5">
      <c r="A44" s="81" t="s">
        <v>367</v>
      </c>
      <c r="B44" s="86">
        <v>325</v>
      </c>
      <c r="C44" s="86">
        <v>368.4</v>
      </c>
      <c r="D44" s="86">
        <v>388.8</v>
      </c>
      <c r="E44" s="105">
        <v>390.2</v>
      </c>
      <c r="F44" s="86">
        <f>466.013+12.4</f>
        <v>478.41299999999995</v>
      </c>
      <c r="G44" s="86">
        <v>500.01299999999998</v>
      </c>
      <c r="H44" s="86">
        <v>510.01299999999998</v>
      </c>
      <c r="I44" s="86">
        <v>510.01299999999998</v>
      </c>
      <c r="K44" s="169">
        <f>B44-Budget!V46</f>
        <v>1.1322925499999883</v>
      </c>
      <c r="L44" s="169">
        <f>C44-Budget!W46</f>
        <v>2.5041906650000101</v>
      </c>
      <c r="M44" s="169">
        <f>D44-Budget!X46</f>
        <v>-6.2016999999968903E-2</v>
      </c>
      <c r="N44" s="169">
        <f>E44-Budget!Y46</f>
        <v>4.1999999999999886</v>
      </c>
      <c r="O44" s="169">
        <f>F44-Budget!Z46</f>
        <v>12.412999999999954</v>
      </c>
      <c r="P44" s="169">
        <f>G44-Budget!AA46</f>
        <v>1.2999999999976808E-2</v>
      </c>
      <c r="Q44" s="169">
        <f>H44-Budget!AB46</f>
        <v>1.2999999999976808E-2</v>
      </c>
      <c r="R44" s="169">
        <f>I44-Budget!AC46</f>
        <v>1.2999999999976808E-2</v>
      </c>
    </row>
    <row r="45" spans="1:18" ht="13.5">
      <c r="A45" s="80" t="s">
        <v>356</v>
      </c>
      <c r="B45" s="86">
        <f t="shared" ref="B45:I45" si="12">SUM(B46:B47)</f>
        <v>677.2</v>
      </c>
      <c r="C45" s="86">
        <f t="shared" si="12"/>
        <v>748.09999999999991</v>
      </c>
      <c r="D45" s="86">
        <f t="shared" si="12"/>
        <v>798.09999999999991</v>
      </c>
      <c r="E45" s="105">
        <f t="shared" si="12"/>
        <v>463.99999999999989</v>
      </c>
      <c r="F45" s="86">
        <f t="shared" si="12"/>
        <v>915</v>
      </c>
      <c r="G45" s="86">
        <f t="shared" si="12"/>
        <v>1095</v>
      </c>
      <c r="H45" s="86">
        <f t="shared" si="12"/>
        <v>830</v>
      </c>
      <c r="I45" s="86">
        <f t="shared" si="12"/>
        <v>1030</v>
      </c>
      <c r="K45" s="169">
        <f>B45-Budget!V48</f>
        <v>0.89310225000008359</v>
      </c>
      <c r="L45" s="169">
        <f>C45-Budget!W48</f>
        <v>-1.5975880000041798E-2</v>
      </c>
      <c r="M45" s="169">
        <f>D45-Budget!X48</f>
        <v>4.1343399999732355E-2</v>
      </c>
      <c r="N45" s="169">
        <f>E45-Budget!Y48</f>
        <v>0</v>
      </c>
      <c r="O45" s="169">
        <f>F45-Budget!Z48</f>
        <v>0</v>
      </c>
      <c r="P45" s="169">
        <f>G45-Budget!AA48</f>
        <v>0</v>
      </c>
      <c r="Q45" s="169">
        <f>H45-Budget!AB48</f>
        <v>0</v>
      </c>
      <c r="R45" s="169">
        <f>I45-Budget!AC48</f>
        <v>0</v>
      </c>
    </row>
    <row r="46" spans="1:18" ht="13.5">
      <c r="A46" s="81" t="s">
        <v>369</v>
      </c>
      <c r="B46" s="86">
        <v>1046.7</v>
      </c>
      <c r="C46" s="86">
        <v>1080.5999999999999</v>
      </c>
      <c r="D46" s="86">
        <v>1252.0999999999999</v>
      </c>
      <c r="E46" s="105">
        <v>1191.5999999999999</v>
      </c>
      <c r="F46" s="86">
        <v>1805</v>
      </c>
      <c r="G46" s="86">
        <v>1900</v>
      </c>
      <c r="H46" s="86">
        <v>2900</v>
      </c>
      <c r="I46" s="86">
        <v>1950</v>
      </c>
      <c r="K46" s="169">
        <f>B46-Budget!V49</f>
        <v>-1.2453679999907763E-2</v>
      </c>
      <c r="L46" s="169">
        <f>C46-Budget!W49</f>
        <v>-2.211230000057185E-3</v>
      </c>
      <c r="M46" s="169">
        <f>D46-Budget!X49</f>
        <v>-1.1405640000248241E-2</v>
      </c>
      <c r="N46" s="169">
        <f>E46-Budget!Y49</f>
        <v>-0.40000000000009095</v>
      </c>
      <c r="O46" s="169">
        <f>F46-Budget!Z49</f>
        <v>0</v>
      </c>
      <c r="P46" s="169">
        <f>G46-Budget!AA49</f>
        <v>0</v>
      </c>
      <c r="Q46" s="169">
        <f>H46-Budget!AB49</f>
        <v>0</v>
      </c>
      <c r="R46" s="169">
        <f>I46-Budget!AC49</f>
        <v>0</v>
      </c>
    </row>
    <row r="47" spans="1:18" ht="13.5">
      <c r="A47" s="81" t="s">
        <v>370</v>
      </c>
      <c r="B47" s="86">
        <v>-369.5</v>
      </c>
      <c r="C47" s="86">
        <v>-332.5</v>
      </c>
      <c r="D47" s="86">
        <v>-454</v>
      </c>
      <c r="E47" s="105">
        <v>-727.6</v>
      </c>
      <c r="F47" s="86">
        <v>-890</v>
      </c>
      <c r="G47" s="86">
        <v>-805</v>
      </c>
      <c r="H47" s="86">
        <v>-2070</v>
      </c>
      <c r="I47" s="86">
        <v>-920</v>
      </c>
      <c r="K47" s="169">
        <f>B47-Budget!V50</f>
        <v>0.90555592999999135</v>
      </c>
      <c r="L47" s="169">
        <f>C47-Budget!W50</f>
        <v>-1.3764649999984613E-2</v>
      </c>
      <c r="M47" s="169">
        <f>D47-Budget!X50</f>
        <v>5.2749040000037439E-2</v>
      </c>
      <c r="N47" s="169">
        <f>E47-Budget!Y50</f>
        <v>0.39999999999997726</v>
      </c>
      <c r="O47" s="169">
        <f>F47-Budget!Z50</f>
        <v>0</v>
      </c>
      <c r="P47" s="169">
        <f>G47-Budget!AA50</f>
        <v>0</v>
      </c>
      <c r="Q47" s="169">
        <f>H47-Budget!AB50</f>
        <v>0</v>
      </c>
      <c r="R47" s="169">
        <f>I47-Budget!AC50</f>
        <v>0</v>
      </c>
    </row>
    <row r="48" spans="1:18" ht="13.5">
      <c r="A48" s="79" t="s">
        <v>371</v>
      </c>
      <c r="B48" s="86">
        <v>72</v>
      </c>
      <c r="C48" s="86">
        <v>115.9</v>
      </c>
      <c r="D48" s="86">
        <v>22.4</v>
      </c>
      <c r="E48" s="105">
        <v>-121.1</v>
      </c>
      <c r="F48" s="86">
        <v>74.300000000000011</v>
      </c>
      <c r="G48" s="86">
        <v>210</v>
      </c>
      <c r="H48" s="86">
        <v>-165</v>
      </c>
      <c r="I48" s="86">
        <v>-61</v>
      </c>
      <c r="K48" s="169">
        <f>B48-Budget!V51</f>
        <v>-72.83416706114167</v>
      </c>
      <c r="L48" s="169">
        <f>C48-Budget!W51</f>
        <v>25.552321689995125</v>
      </c>
      <c r="M48" s="169">
        <f>D48-Budget!X51</f>
        <v>112.91787807999836</v>
      </c>
      <c r="N48" s="169">
        <f>E48-Budget!Y51</f>
        <v>29.900000000000006</v>
      </c>
      <c r="O48" s="169">
        <f>F48-Budget!Z51</f>
        <v>-87.699999999999989</v>
      </c>
      <c r="P48" s="169">
        <f>G48-Budget!AA51</f>
        <v>-122</v>
      </c>
      <c r="Q48" s="169">
        <f>H48-Budget!AB51</f>
        <v>-121</v>
      </c>
      <c r="R48" s="169">
        <f>I48-Budget!AC51</f>
        <v>-121</v>
      </c>
    </row>
    <row r="49" spans="1:18" ht="13.5">
      <c r="A49" s="78"/>
      <c r="B49" s="86"/>
      <c r="C49" s="86"/>
      <c r="D49" s="86"/>
      <c r="E49" s="105"/>
      <c r="F49" s="86"/>
      <c r="G49" s="86"/>
      <c r="H49" s="86"/>
      <c r="I49" s="86"/>
    </row>
    <row r="50" spans="1:18" ht="13.5">
      <c r="A50" s="78" t="s">
        <v>374</v>
      </c>
      <c r="B50" s="86">
        <f t="shared" ref="B50:I50" si="13">B36-B38+B41-B48</f>
        <v>-7.2011259999271715E-3</v>
      </c>
      <c r="C50" s="86">
        <f t="shared" si="13"/>
        <v>-1.5251600146370947E-4</v>
      </c>
      <c r="D50" s="86">
        <f t="shared" si="13"/>
        <v>2.8370790000145973E-2</v>
      </c>
      <c r="E50" s="105">
        <f t="shared" si="13"/>
        <v>5.4001247917767614E-13</v>
      </c>
      <c r="F50" s="86">
        <f t="shared" si="13"/>
        <v>3.1699999999943884E-2</v>
      </c>
      <c r="G50" s="86">
        <f t="shared" si="13"/>
        <v>1.2999999999919964E-2</v>
      </c>
      <c r="H50" s="86">
        <f t="shared" si="13"/>
        <v>1.2999999999919964E-2</v>
      </c>
      <c r="I50" s="86">
        <f t="shared" si="13"/>
        <v>1.2999999999919964E-2</v>
      </c>
    </row>
    <row r="51" spans="1:18" ht="13.5">
      <c r="A51" s="78"/>
      <c r="B51" s="92"/>
      <c r="C51" s="92"/>
      <c r="D51" s="92"/>
      <c r="E51" s="92"/>
      <c r="F51" s="92"/>
      <c r="G51" s="92"/>
      <c r="H51" s="92"/>
      <c r="I51" s="92"/>
    </row>
    <row r="52" spans="1:18" ht="13.5">
      <c r="A52" s="67" t="s">
        <v>347</v>
      </c>
      <c r="B52" s="94"/>
      <c r="C52" s="94"/>
      <c r="D52" s="94"/>
      <c r="E52" s="94"/>
      <c r="F52" s="94"/>
      <c r="G52" s="94"/>
      <c r="H52" s="94"/>
      <c r="I52" s="94"/>
    </row>
    <row r="53" spans="1:18" ht="13.5">
      <c r="A53" s="19"/>
      <c r="B53" s="28"/>
      <c r="C53" s="28"/>
      <c r="D53" s="28"/>
      <c r="E53" s="141"/>
      <c r="F53" s="28"/>
      <c r="G53" s="28"/>
      <c r="H53" s="28"/>
      <c r="I53" s="28"/>
    </row>
    <row r="54" spans="1:18" ht="13.5">
      <c r="A54" s="78" t="s">
        <v>302</v>
      </c>
      <c r="B54" s="45">
        <f>B11/SelInd!V$15</f>
        <v>0.30890520273564753</v>
      </c>
      <c r="C54" s="45">
        <f>C11/SelInd!W$15</f>
        <v>0.31143542044769362</v>
      </c>
      <c r="D54" s="45">
        <f>D11/SelInd!X$15</f>
        <v>0.31161297919355119</v>
      </c>
      <c r="E54" s="139">
        <f>E11/SelInd!Y$15</f>
        <v>0.30228663380163967</v>
      </c>
      <c r="F54" s="45">
        <f>F11/SelInd!Z$15</f>
        <v>0.29959305297275285</v>
      </c>
      <c r="G54" s="45">
        <f>G11/SelInd!AA$15</f>
        <v>0.29393940449007183</v>
      </c>
      <c r="H54" s="45">
        <f>H11/SelInd!AB$15</f>
        <v>0.28657752123618591</v>
      </c>
      <c r="I54" s="45">
        <f>I11/SelInd!AC$15</f>
        <v>0.2812981719882745</v>
      </c>
    </row>
    <row r="55" spans="1:18" ht="13.5">
      <c r="A55" s="79" t="s">
        <v>277</v>
      </c>
      <c r="B55" s="45">
        <f>B12/SelInd!V$15</f>
        <v>0.25226629454924854</v>
      </c>
      <c r="C55" s="45">
        <f>C12/SelInd!W$15</f>
        <v>0.25819761845392569</v>
      </c>
      <c r="D55" s="45">
        <f>D12/SelInd!X$15</f>
        <v>0.25705516930238698</v>
      </c>
      <c r="E55" s="139">
        <f>E12/SelInd!Y$15</f>
        <v>0.25154617648733685</v>
      </c>
      <c r="F55" s="45">
        <f>F12/SelInd!Z$15</f>
        <v>0.24985099754782761</v>
      </c>
      <c r="G55" s="45">
        <f>G12/SelInd!AA$15</f>
        <v>0.24847218891259415</v>
      </c>
      <c r="H55" s="45">
        <f>H12/SelInd!AB$15</f>
        <v>0.24501859757122108</v>
      </c>
      <c r="I55" s="45">
        <f>I12/SelInd!AC$15</f>
        <v>0.24167992683865255</v>
      </c>
    </row>
    <row r="56" spans="1:18" ht="13.5">
      <c r="A56" s="80" t="s">
        <v>348</v>
      </c>
      <c r="B56" s="45">
        <f>B13/SelInd!V$15</f>
        <v>0.13999063553392591</v>
      </c>
      <c r="C56" s="45">
        <f>C13/SelInd!W$15</f>
        <v>0.13007033275828872</v>
      </c>
      <c r="D56" s="45">
        <f>D13/SelInd!X$15</f>
        <v>0.14839181835775089</v>
      </c>
      <c r="E56" s="139">
        <f>E13/SelInd!Y$15</f>
        <v>0.14340527737649508</v>
      </c>
      <c r="F56" s="45">
        <f>F13/SelInd!Z$15</f>
        <v>0.14455032003520593</v>
      </c>
      <c r="G56" s="45">
        <f>G13/SelInd!AA$15</f>
        <v>0.14219769268217453</v>
      </c>
      <c r="H56" s="45">
        <f>H13/SelInd!AB$15</f>
        <v>0.14041450399273822</v>
      </c>
      <c r="I56" s="45">
        <f>I13/SelInd!AC$15</f>
        <v>0.1382581810036263</v>
      </c>
    </row>
    <row r="57" spans="1:18" ht="13.5">
      <c r="A57" s="80" t="s">
        <v>349</v>
      </c>
      <c r="B57" s="45">
        <f>B14/SelInd!V$15</f>
        <v>0.11227565901532265</v>
      </c>
      <c r="C57" s="45">
        <f>C14/SelInd!W$15</f>
        <v>0.12812728569563697</v>
      </c>
      <c r="D57" s="45">
        <f>D14/SelInd!X$15</f>
        <v>0.10866335094463607</v>
      </c>
      <c r="E57" s="139">
        <f>E14/SelInd!Y$15</f>
        <v>0.10814089911084176</v>
      </c>
      <c r="F57" s="45">
        <f>F14/SelInd!Z$15</f>
        <v>0.10530067751262168</v>
      </c>
      <c r="G57" s="45">
        <f>G14/SelInd!AA$15</f>
        <v>0.10627449623041964</v>
      </c>
      <c r="H57" s="45">
        <f>H14/SelInd!AB$15</f>
        <v>0.10460409357848284</v>
      </c>
      <c r="I57" s="45">
        <f>I14/SelInd!AC$15</f>
        <v>0.10342174583502624</v>
      </c>
    </row>
    <row r="58" spans="1:18" ht="13.5">
      <c r="A58" s="79" t="s">
        <v>350</v>
      </c>
      <c r="B58" s="45">
        <f>B15/SelInd!V$15</f>
        <v>0</v>
      </c>
      <c r="C58" s="45">
        <f>C15/SelInd!W$15</f>
        <v>0</v>
      </c>
      <c r="D58" s="45">
        <f>D15/SelInd!X$15</f>
        <v>0</v>
      </c>
      <c r="E58" s="139">
        <f>E15/SelInd!Y$15</f>
        <v>0</v>
      </c>
      <c r="F58" s="45">
        <f>F15/SelInd!Z$15</f>
        <v>0</v>
      </c>
      <c r="G58" s="45">
        <f>G15/SelInd!AA$15</f>
        <v>0</v>
      </c>
      <c r="H58" s="45">
        <f>H15/SelInd!AB$15</f>
        <v>0</v>
      </c>
      <c r="I58" s="45">
        <f>I15/SelInd!AC$15</f>
        <v>0</v>
      </c>
    </row>
    <row r="59" spans="1:18" ht="13.5">
      <c r="A59" s="79" t="s">
        <v>351</v>
      </c>
      <c r="B59" s="45">
        <f>B16/SelInd!V$15</f>
        <v>1.0445416349065133E-2</v>
      </c>
      <c r="C59" s="45">
        <f>C16/SelInd!W$15</f>
        <v>8.8543551229423086E-3</v>
      </c>
      <c r="D59" s="45">
        <f>D16/SelInd!X$15</f>
        <v>7.7860868657012011E-3</v>
      </c>
      <c r="E59" s="139">
        <f>E16/SelInd!Y$15</f>
        <v>8.4327861070040543E-3</v>
      </c>
      <c r="F59" s="45">
        <f>F16/SelInd!Z$15</f>
        <v>7.4866699619827778E-3</v>
      </c>
      <c r="G59" s="45">
        <f>G16/SelInd!AA$15</f>
        <v>6.6562365147208296E-3</v>
      </c>
      <c r="H59" s="45">
        <f>H16/SelInd!AB$15</f>
        <v>5.5600374064238628E-3</v>
      </c>
      <c r="I59" s="45">
        <f>I16/SelInd!AC$15</f>
        <v>4.9199127963582842E-3</v>
      </c>
    </row>
    <row r="60" spans="1:18" ht="13.5">
      <c r="A60" s="79" t="s">
        <v>352</v>
      </c>
      <c r="B60" s="45">
        <f>B17/SelInd!V$15</f>
        <v>4.6193491837333872E-2</v>
      </c>
      <c r="C60" s="45">
        <f>C17/SelInd!W$15</f>
        <v>4.4383446870825641E-2</v>
      </c>
      <c r="D60" s="45">
        <f>D17/SelInd!X$15</f>
        <v>4.6771723025463022E-2</v>
      </c>
      <c r="E60" s="139">
        <f>E17/SelInd!Y$15</f>
        <v>4.2307671207298746E-2</v>
      </c>
      <c r="F60" s="45">
        <f>F17/SelInd!Z$15</f>
        <v>4.2255385462942441E-2</v>
      </c>
      <c r="G60" s="45">
        <f>G17/SelInd!AA$15</f>
        <v>3.8810979062756837E-2</v>
      </c>
      <c r="H60" s="45">
        <f>H17/SelInd!AB$15</f>
        <v>3.5998886258540939E-2</v>
      </c>
      <c r="I60" s="45">
        <f>I17/SelInd!AC$15</f>
        <v>3.4698332353263688E-2</v>
      </c>
    </row>
    <row r="61" spans="1:18" ht="13.5">
      <c r="A61" s="78"/>
      <c r="B61" s="28"/>
      <c r="C61" s="28"/>
      <c r="D61" s="28"/>
      <c r="E61" s="141"/>
      <c r="F61" s="28"/>
      <c r="G61" s="28"/>
      <c r="H61" s="28"/>
      <c r="I61" s="28"/>
    </row>
    <row r="62" spans="1:18" ht="13.5">
      <c r="A62" s="78" t="s">
        <v>279</v>
      </c>
      <c r="B62" s="45">
        <f>B19/SelInd!V$15</f>
        <v>0.27357302931119221</v>
      </c>
      <c r="C62" s="45">
        <f>C19/SelInd!W$15</f>
        <v>0.28223045273860226</v>
      </c>
      <c r="D62" s="45">
        <f>D19/SelInd!X$15</f>
        <v>0.26308456643120692</v>
      </c>
      <c r="E62" s="139">
        <f>E19/SelInd!Y$15</f>
        <v>0.24956495088776515</v>
      </c>
      <c r="F62" s="45">
        <f>F19/SelInd!Z$15</f>
        <v>0.24773305184044941</v>
      </c>
      <c r="G62" s="45">
        <f>G19/SelInd!AA$15</f>
        <v>0.23796557558320405</v>
      </c>
      <c r="H62" s="45">
        <f>H19/SelInd!AB$15</f>
        <v>0.22432394986866716</v>
      </c>
      <c r="I62" s="45">
        <f>I19/SelInd!AC$15</f>
        <v>0.22023946475768066</v>
      </c>
      <c r="K62" s="66"/>
      <c r="L62" s="66"/>
      <c r="M62" s="66"/>
      <c r="N62" s="66"/>
      <c r="O62" s="66"/>
      <c r="P62" s="66"/>
      <c r="Q62" s="66"/>
      <c r="R62" s="66"/>
    </row>
    <row r="63" spans="1:18" ht="13.5">
      <c r="A63" s="79" t="s">
        <v>353</v>
      </c>
      <c r="B63" s="45">
        <f>B20/SelInd!V$15</f>
        <v>6.2430020838171923E-2</v>
      </c>
      <c r="C63" s="45">
        <f>C20/SelInd!W$15</f>
        <v>6.2917936668501429E-2</v>
      </c>
      <c r="D63" s="45">
        <f>D20/SelInd!X$15</f>
        <v>5.3185650085662527E-2</v>
      </c>
      <c r="E63" s="139">
        <f>E20/SelInd!Y$15</f>
        <v>5.039308402296315E-2</v>
      </c>
      <c r="F63" s="45">
        <f>F20/SelInd!Z$15</f>
        <v>4.8670223440329514E-2</v>
      </c>
      <c r="G63" s="45">
        <f>G20/SelInd!AA$15</f>
        <v>4.6204521776031356E-2</v>
      </c>
      <c r="H63" s="45">
        <f>H20/SelInd!AB$15</f>
        <v>4.3632157952105906E-2</v>
      </c>
      <c r="I63" s="45">
        <f>I20/SelInd!AC$15</f>
        <v>4.263924423510513E-2</v>
      </c>
    </row>
    <row r="64" spans="1:18" ht="13.5">
      <c r="A64" s="79" t="s">
        <v>354</v>
      </c>
      <c r="B64" s="45">
        <f>B21/SelInd!V$15</f>
        <v>4.7068929203942289E-2</v>
      </c>
      <c r="C64" s="45">
        <f>C21/SelInd!W$15</f>
        <v>4.9393959809629705E-2</v>
      </c>
      <c r="D64" s="45">
        <f>D21/SelInd!X$15</f>
        <v>4.8577611505117559E-2</v>
      </c>
      <c r="E64" s="139">
        <f>E21/SelInd!Y$15</f>
        <v>4.4487738070188999E-2</v>
      </c>
      <c r="F64" s="45">
        <f>F21/SelInd!Z$15</f>
        <v>4.3373318057573287E-2</v>
      </c>
      <c r="G64" s="45">
        <f>G21/SelInd!AA$15</f>
        <v>4.0654244559141066E-2</v>
      </c>
      <c r="H64" s="45">
        <f>H21/SelInd!AB$15</f>
        <v>3.8354834312110377E-2</v>
      </c>
      <c r="I64" s="45">
        <f>I21/SelInd!AC$15</f>
        <v>3.7546702919576375E-2</v>
      </c>
    </row>
    <row r="65" spans="1:9" ht="13.5">
      <c r="A65" s="79" t="s">
        <v>355</v>
      </c>
      <c r="B65" s="45">
        <f>B22/SelInd!V$15</f>
        <v>1.0387585600167917E-2</v>
      </c>
      <c r="C65" s="45">
        <f>C22/SelInd!W$15</f>
        <v>1.1839077079152587E-2</v>
      </c>
      <c r="D65" s="45">
        <f>D22/SelInd!X$15</f>
        <v>1.2657515951253482E-2</v>
      </c>
      <c r="E65" s="139">
        <f>E22/SelInd!Y$15</f>
        <v>1.348766641546387E-2</v>
      </c>
      <c r="F65" s="45">
        <f>F22/SelInd!Z$15</f>
        <v>1.4153793212150873E-2</v>
      </c>
      <c r="G65" s="45">
        <f>G22/SelInd!AA$15</f>
        <v>1.3312473029441659E-2</v>
      </c>
      <c r="H65" s="45">
        <f>H22/SelInd!AB$15</f>
        <v>1.2156691956418277E-2</v>
      </c>
      <c r="I65" s="45">
        <f>I22/SelInd!AC$15</f>
        <v>1.2256624861103094E-2</v>
      </c>
    </row>
    <row r="66" spans="1:9" ht="13.5">
      <c r="A66" s="80" t="s">
        <v>356</v>
      </c>
      <c r="B66" s="45">
        <f>B23/SelInd!V$15</f>
        <v>5.4886083895104455E-3</v>
      </c>
      <c r="C66" s="45">
        <f>C23/SelInd!W$15</f>
        <v>5.7308337671229696E-3</v>
      </c>
      <c r="D66" s="45">
        <f>D23/SelInd!X$15</f>
        <v>6.2427109837361484E-3</v>
      </c>
      <c r="E66" s="139">
        <f>E23/SelInd!Y$15</f>
        <v>6.947465826793113E-3</v>
      </c>
      <c r="F66" s="45">
        <f>F23/SelInd!Z$15</f>
        <v>7.530969784243031E-3</v>
      </c>
      <c r="G66" s="45">
        <f>G23/SelInd!AA$15</f>
        <v>6.1442183212807658E-3</v>
      </c>
      <c r="H66" s="45">
        <f>H23/SelInd!AB$15</f>
        <v>5.3715615621383085E-3</v>
      </c>
      <c r="I66" s="45">
        <f>I23/SelInd!AC$15</f>
        <v>5.8693696517958475E-3</v>
      </c>
    </row>
    <row r="67" spans="1:9" ht="13.5">
      <c r="A67" s="80" t="s">
        <v>357</v>
      </c>
      <c r="B67" s="45">
        <f>B24/SelInd!V$15</f>
        <v>4.898977210657472E-3</v>
      </c>
      <c r="C67" s="45">
        <f>C24/SelInd!W$15</f>
        <v>6.1082433120296185E-3</v>
      </c>
      <c r="D67" s="45">
        <f>D24/SelInd!X$15</f>
        <v>6.4148049675173333E-3</v>
      </c>
      <c r="E67" s="139">
        <f>E24/SelInd!Y$15</f>
        <v>6.5402005886707583E-3</v>
      </c>
      <c r="F67" s="45">
        <f>F24/SelInd!Z$15</f>
        <v>6.6228234279078419E-3</v>
      </c>
      <c r="G67" s="45">
        <f>G24/SelInd!AA$15</f>
        <v>7.1682547081608934E-3</v>
      </c>
      <c r="H67" s="45">
        <f>H24/SelInd!AB$15</f>
        <v>6.7851303942799684E-3</v>
      </c>
      <c r="I67" s="45">
        <f>I24/SelInd!AC$15</f>
        <v>6.3872552093072457E-3</v>
      </c>
    </row>
    <row r="68" spans="1:9" ht="13.5">
      <c r="A68" s="79" t="s">
        <v>358</v>
      </c>
      <c r="B68" s="45">
        <f>B25/SelInd!V$15</f>
        <v>2.2345696235443531E-2</v>
      </c>
      <c r="C68" s="45">
        <f>C25/SelInd!W$15</f>
        <v>2.1047093060243216E-2</v>
      </c>
      <c r="D68" s="45">
        <f>D25/SelInd!X$15</f>
        <v>2.2987619730100273E-2</v>
      </c>
      <c r="E68" s="139">
        <f>E25/SelInd!Y$15</f>
        <v>2.0693865452358243E-2</v>
      </c>
      <c r="F68" s="45">
        <f>F25/SelInd!Z$15</f>
        <v>1.9726710852490718E-2</v>
      </c>
      <c r="G68" s="45">
        <f>G25/SelInd!AA$15</f>
        <v>1.8719385152168734E-2</v>
      </c>
      <c r="H68" s="45">
        <f>H25/SelInd!AB$15</f>
        <v>1.7679034193985029E-2</v>
      </c>
      <c r="I68" s="45">
        <f>I25/SelInd!AC$15</f>
        <v>1.7331903324714796E-2</v>
      </c>
    </row>
    <row r="69" spans="1:9" ht="13.5">
      <c r="A69" s="79" t="s">
        <v>351</v>
      </c>
      <c r="B69" s="45">
        <f>B26/SelInd!V$15</f>
        <v>6.6445066314523471E-4</v>
      </c>
      <c r="C69" s="45">
        <f>C26/SelInd!W$15</f>
        <v>8.7279902804973956E-4</v>
      </c>
      <c r="D69" s="45">
        <f>D26/SelInd!X$15</f>
        <v>1.0724927215415565E-3</v>
      </c>
      <c r="E69" s="139">
        <f>E26/SelInd!Y$15</f>
        <v>7.9057369753163004E-4</v>
      </c>
      <c r="F69" s="45">
        <f>F26/SelInd!Z$15</f>
        <v>8.1068674736263209E-4</v>
      </c>
      <c r="G69" s="45">
        <f>G26/SelInd!AA$15</f>
        <v>5.2225855730886513E-4</v>
      </c>
      <c r="H69" s="45">
        <f>H26/SelInd!AB$15</f>
        <v>1.0460409357848283E-3</v>
      </c>
      <c r="I69" s="45">
        <f>I26/SelInd!AC$15</f>
        <v>1.1307168005665531E-3</v>
      </c>
    </row>
    <row r="70" spans="1:9" ht="13.5">
      <c r="A70" s="79" t="s">
        <v>359</v>
      </c>
      <c r="B70" s="45">
        <f>B27/SelInd!V$15</f>
        <v>9.6024142517950897E-2</v>
      </c>
      <c r="C70" s="45">
        <f>C27/SelInd!W$15</f>
        <v>0.10010152623723327</v>
      </c>
      <c r="D70" s="45">
        <f>D27/SelInd!X$15</f>
        <v>9.345932897472671E-2</v>
      </c>
      <c r="E70" s="139">
        <f>E27/SelInd!Y$15</f>
        <v>8.9454611714639601E-2</v>
      </c>
      <c r="F70" s="45">
        <f>F27/SelInd!Z$15</f>
        <v>9.137945836733713E-2</v>
      </c>
      <c r="G70" s="45">
        <f>G27/SelInd!AA$15</f>
        <v>9.0535056964072075E-2</v>
      </c>
      <c r="H70" s="45">
        <f>H27/SelInd!AB$15</f>
        <v>8.5012029564999439E-2</v>
      </c>
      <c r="I70" s="45">
        <f>I27/SelInd!AC$15</f>
        <v>8.3733463223634591E-2</v>
      </c>
    </row>
    <row r="71" spans="1:9" ht="13.5">
      <c r="A71" s="79" t="s">
        <v>360</v>
      </c>
      <c r="B71" s="45">
        <f>B28/SelInd!V$15</f>
        <v>3.4652204252370436E-2</v>
      </c>
      <c r="C71" s="45">
        <f>C28/SelInd!W$15</f>
        <v>3.6058060855792273E-2</v>
      </c>
      <c r="D71" s="45">
        <f>D28/SelInd!X$15</f>
        <v>3.1144347462804811E-2</v>
      </c>
      <c r="E71" s="139">
        <f>E28/SelInd!Y$15</f>
        <v>3.0257411514619661E-2</v>
      </c>
      <c r="F71" s="45">
        <f>F28/SelInd!Z$15</f>
        <v>2.9618861163205241E-2</v>
      </c>
      <c r="G71" s="45">
        <f>G28/SelInd!AA$15</f>
        <v>2.801763554504029E-2</v>
      </c>
      <c r="H71" s="45">
        <f>H28/SelInd!AB$15</f>
        <v>2.6443160953263319E-2</v>
      </c>
      <c r="I71" s="45">
        <f>I28/SelInd!AC$15</f>
        <v>2.5600809392980123E-2</v>
      </c>
    </row>
    <row r="72" spans="1:9" ht="13.5">
      <c r="A72" s="78"/>
      <c r="B72" s="28"/>
      <c r="C72" s="28"/>
      <c r="D72" s="28"/>
      <c r="E72" s="141"/>
      <c r="F72" s="28"/>
      <c r="G72" s="28"/>
      <c r="H72" s="28"/>
      <c r="I72" s="28"/>
    </row>
    <row r="73" spans="1:9" ht="13.5">
      <c r="A73" s="78" t="s">
        <v>305</v>
      </c>
      <c r="B73" s="45">
        <f>B30/SelInd!V$15</f>
        <v>3.533217342445532E-2</v>
      </c>
      <c r="C73" s="45">
        <f>C30/SelInd!W$15</f>
        <v>2.9204967709091364E-2</v>
      </c>
      <c r="D73" s="45">
        <f>D30/SelInd!X$15</f>
        <v>4.8528412762344292E-2</v>
      </c>
      <c r="E73" s="139">
        <f>E30/SelInd!Y$15</f>
        <v>5.272168291387451E-2</v>
      </c>
      <c r="F73" s="45">
        <f>F30/SelInd!Z$15</f>
        <v>5.1860001132303449E-2</v>
      </c>
      <c r="G73" s="45">
        <f>G30/SelInd!AA$15</f>
        <v>5.5973828906867772E-2</v>
      </c>
      <c r="H73" s="45">
        <f>H30/SelInd!AB$15</f>
        <v>6.2253571367518711E-2</v>
      </c>
      <c r="I73" s="45">
        <f>I30/SelInd!AC$15</f>
        <v>6.105870723059386E-2</v>
      </c>
    </row>
    <row r="74" spans="1:9" ht="12.75" customHeight="1">
      <c r="A74" s="78"/>
      <c r="B74" s="28"/>
      <c r="C74" s="28"/>
      <c r="D74" s="28"/>
      <c r="E74" s="141"/>
      <c r="F74" s="28"/>
      <c r="G74" s="28"/>
      <c r="H74" s="28"/>
      <c r="I74" s="28"/>
    </row>
    <row r="75" spans="1:9" ht="13.5">
      <c r="A75" s="78" t="s">
        <v>361</v>
      </c>
      <c r="B75" s="45">
        <f>B32/SelInd!V$15</f>
        <v>4.9128411354164958E-2</v>
      </c>
      <c r="C75" s="45">
        <f>C32/SelInd!W$15</f>
        <v>4.37957034175935E-2</v>
      </c>
      <c r="D75" s="45">
        <f>D32/SelInd!X$15</f>
        <v>5.4308087321197442E-2</v>
      </c>
      <c r="E75" s="139">
        <f>E32/SelInd!Y$15</f>
        <v>6.0814282763152816E-2</v>
      </c>
      <c r="F75" s="45">
        <f>F32/SelInd!Z$15</f>
        <v>7.4259792054862314E-2</v>
      </c>
      <c r="G75" s="45">
        <f>G32/SelInd!AA$15</f>
        <v>7.9321858527734684E-2</v>
      </c>
      <c r="H75" s="45">
        <f>H32/SelInd!AB$15</f>
        <v>8.3928293460357503E-2</v>
      </c>
      <c r="I75" s="45">
        <f>I32/SelInd!AC$15</f>
        <v>8.3086106276745342E-2</v>
      </c>
    </row>
    <row r="76" spans="1:9" ht="13.5">
      <c r="A76" s="71" t="s">
        <v>362</v>
      </c>
      <c r="B76" s="45">
        <f>B33/SelInd!V$15</f>
        <v>6.0317004748264569E-2</v>
      </c>
      <c r="C76" s="45">
        <f>C33/SelInd!W$15</f>
        <v>5.4642508846992788E-2</v>
      </c>
      <c r="D76" s="45">
        <f>D33/SelInd!X$15</f>
        <v>6.1182029641862076E-2</v>
      </c>
      <c r="E76" s="139">
        <f>E33/SelInd!Y$15</f>
        <v>6.6084774080030356E-2</v>
      </c>
      <c r="F76" s="45">
        <f>F33/SelInd!Z$15</f>
        <v>7.7584493715494307E-2</v>
      </c>
      <c r="G76" s="45">
        <f>G33/SelInd!AA$15</f>
        <v>8.1984353133623011E-2</v>
      </c>
      <c r="H76" s="45">
        <f>H33/SelInd!AB$15</f>
        <v>8.6378479436069702E-2</v>
      </c>
      <c r="I76" s="45">
        <f>I33/SelInd!AC$15</f>
        <v>8.5330277025961396E-2</v>
      </c>
    </row>
    <row r="77" spans="1:9" ht="13.5">
      <c r="A77" s="71" t="s">
        <v>363</v>
      </c>
      <c r="B77" s="45">
        <f>B34/SelInd!V$15</f>
        <v>-1.1188593394099614E-2</v>
      </c>
      <c r="C77" s="45">
        <f>C34/SelInd!W$15</f>
        <v>-1.084680542939929E-2</v>
      </c>
      <c r="D77" s="45">
        <f>D34/SelInd!X$15</f>
        <v>-6.8739423206646329E-3</v>
      </c>
      <c r="E77" s="139">
        <f>E34/SelInd!Y$15</f>
        <v>-5.2704913168775342E-3</v>
      </c>
      <c r="F77" s="45">
        <f>F34/SelInd!Z$15</f>
        <v>-3.3247016606319968E-3</v>
      </c>
      <c r="G77" s="45">
        <f>G34/SelInd!AA$15</f>
        <v>-2.6624946058883318E-3</v>
      </c>
      <c r="H77" s="45">
        <f>H34/SelInd!AB$15</f>
        <v>-2.4501859757122108E-3</v>
      </c>
      <c r="I77" s="45">
        <f>I34/SelInd!AC$15</f>
        <v>-2.2441707492160592E-3</v>
      </c>
    </row>
    <row r="78" spans="1:9" ht="13.5">
      <c r="A78" s="78"/>
      <c r="B78" s="28"/>
      <c r="C78" s="28"/>
      <c r="D78" s="28"/>
      <c r="E78" s="141"/>
      <c r="F78" s="28"/>
      <c r="G78" s="28"/>
      <c r="H78" s="28"/>
      <c r="I78" s="28"/>
    </row>
    <row r="79" spans="1:9" ht="13.5">
      <c r="A79" s="78" t="s">
        <v>306</v>
      </c>
      <c r="B79" s="45">
        <f>B36/SelInd!V$15</f>
        <v>-1.379623792970964E-2</v>
      </c>
      <c r="C79" s="45">
        <f>C36/SelInd!W$15</f>
        <v>-1.4590735708502138E-2</v>
      </c>
      <c r="D79" s="45">
        <f>D36/SelInd!X$15</f>
        <v>-5.7796745588531541E-3</v>
      </c>
      <c r="E79" s="139">
        <f>E36/SelInd!Y$15</f>
        <v>-8.0925998492783046E-3</v>
      </c>
      <c r="F79" s="45">
        <f>F36/SelInd!Z$15</f>
        <v>-2.2399790922558862E-2</v>
      </c>
      <c r="G79" s="45">
        <f>G36/SelInd!AA$15</f>
        <v>-2.3348029620866909E-2</v>
      </c>
      <c r="H79" s="45">
        <f>H36/SelInd!AB$15</f>
        <v>-2.1674722092838789E-2</v>
      </c>
      <c r="I79" s="45">
        <f>I36/SelInd!AC$15</f>
        <v>-2.2027399046151475E-2</v>
      </c>
    </row>
    <row r="80" spans="1:9" ht="13.5">
      <c r="A80" s="78"/>
      <c r="B80" s="28"/>
      <c r="C80" s="28"/>
      <c r="D80" s="28"/>
      <c r="E80" s="141"/>
      <c r="F80" s="28"/>
      <c r="G80" s="28"/>
      <c r="H80" s="28"/>
      <c r="I80" s="28"/>
    </row>
    <row r="81" spans="1:9" ht="13.5">
      <c r="A81" s="79" t="s">
        <v>364</v>
      </c>
      <c r="B81" s="45">
        <f>B38/SelInd!V$15</f>
        <v>1.4394331664629703E-2</v>
      </c>
      <c r="C81" s="45">
        <f>C38/SelInd!W$15</f>
        <v>1.3785522695560029E-2</v>
      </c>
      <c r="D81" s="45">
        <f>D38/SelInd!X$15</f>
        <v>2.3910278909661759E-2</v>
      </c>
      <c r="E81" s="139">
        <f>E38/SelInd!Y$15</f>
        <v>1.4433959174630518E-2</v>
      </c>
      <c r="F81" s="45">
        <f>F38/SelInd!Z$15</f>
        <v>5.931746200647894E-3</v>
      </c>
      <c r="G81" s="45">
        <f>G38/SelInd!AA$15</f>
        <v>4.0961455475205105E-3</v>
      </c>
      <c r="H81" s="45">
        <f>H38/SelInd!AB$15</f>
        <v>5.8427511728521946E-3</v>
      </c>
      <c r="I81" s="45">
        <f>I38/SelInd!AC$15</f>
        <v>4.8335985367730511E-3</v>
      </c>
    </row>
    <row r="82" spans="1:9" ht="13.5">
      <c r="A82" s="71" t="s">
        <v>362</v>
      </c>
      <c r="B82" s="45">
        <f>B39/SelInd!V$15</f>
        <v>1.6526242086190478E-2</v>
      </c>
      <c r="C82" s="45">
        <f>C39/SelInd!W$15</f>
        <v>1.6433306952370854E-2</v>
      </c>
      <c r="D82" s="45">
        <f>D39/SelInd!X$15</f>
        <v>2.6231384481037234E-2</v>
      </c>
      <c r="E82" s="139">
        <f>E39/SelInd!Y$15</f>
        <v>1.6405602062716976E-2</v>
      </c>
      <c r="F82" s="45">
        <f>F39/SelInd!Z$15</f>
        <v>8.3682364249618151E-3</v>
      </c>
      <c r="G82" s="45">
        <f>G39/SelInd!AA$15</f>
        <v>5.9394110439047404E-3</v>
      </c>
      <c r="H82" s="45">
        <f>H39/SelInd!AB$15</f>
        <v>7.7275096157077413E-3</v>
      </c>
      <c r="I82" s="45">
        <f>I39/SelInd!AC$15</f>
        <v>6.7325122476481784E-3</v>
      </c>
    </row>
    <row r="83" spans="1:9" ht="13.5">
      <c r="A83" s="71" t="s">
        <v>363</v>
      </c>
      <c r="B83" s="45">
        <f>B40/SelInd!V$15</f>
        <v>-2.1319104215607766E-3</v>
      </c>
      <c r="C83" s="45">
        <f>C40/SelInd!W$15</f>
        <v>-2.6477842568108259E-3</v>
      </c>
      <c r="D83" s="45">
        <f>D40/SelInd!X$15</f>
        <v>-2.3211055713754764E-3</v>
      </c>
      <c r="E83" s="139">
        <f>E40/SelInd!Y$15</f>
        <v>-1.971642888086459E-3</v>
      </c>
      <c r="F83" s="45">
        <f>F40/SelInd!Z$15</f>
        <v>-2.436490224313922E-3</v>
      </c>
      <c r="G83" s="45">
        <f>G40/SelInd!AA$15</f>
        <v>-1.8432654963842297E-3</v>
      </c>
      <c r="H83" s="45">
        <f>H40/SelInd!AB$15</f>
        <v>-1.8847584428555468E-3</v>
      </c>
      <c r="I83" s="45">
        <f>I40/SelInd!AC$15</f>
        <v>-1.8989137108751271E-3</v>
      </c>
    </row>
    <row r="84" spans="1:9" ht="13.5">
      <c r="A84" s="79" t="s">
        <v>365</v>
      </c>
      <c r="B84" s="45">
        <f>B41/SelInd!V$15</f>
        <v>3.0457662625311421E-2</v>
      </c>
      <c r="C84" s="45">
        <f>C41/SelInd!W$15</f>
        <v>3.1782227233528394E-2</v>
      </c>
      <c r="D84" s="45">
        <f>D41/SelInd!X$15</f>
        <v>3.0279518773130364E-2</v>
      </c>
      <c r="E84" s="139">
        <f>E41/SelInd!Y$15</f>
        <v>1.9625393121754885E-2</v>
      </c>
      <c r="F84" s="45">
        <f>F41/SelInd!Z$15</f>
        <v>2.9977977672357981E-2</v>
      </c>
      <c r="G84" s="45">
        <f>G41/SelInd!AA$15</f>
        <v>3.1745394242744543E-2</v>
      </c>
      <c r="H84" s="45">
        <f>H41/SelInd!AB$15</f>
        <v>2.44078668535769E-2</v>
      </c>
      <c r="I84" s="45">
        <f>I41/SelInd!AC$15</f>
        <v>2.5808188033059603E-2</v>
      </c>
    </row>
    <row r="85" spans="1:9" ht="13.5">
      <c r="A85" s="80" t="s">
        <v>357</v>
      </c>
      <c r="B85" s="45">
        <f>B42/SelInd!V$15</f>
        <v>9.1322602991525132E-3</v>
      </c>
      <c r="C85" s="45">
        <f>C42/SelInd!W$15</f>
        <v>9.7976833653799049E-3</v>
      </c>
      <c r="D85" s="45">
        <f>D42/SelInd!X$15</f>
        <v>9.3001942372892814E-3</v>
      </c>
      <c r="E85" s="139">
        <f>E42/SelInd!Y$15</f>
        <v>8.5094477988859087E-3</v>
      </c>
      <c r="F85" s="45">
        <f>F42/SelInd!Z$15</f>
        <v>9.7108089882921751E-3</v>
      </c>
      <c r="G85" s="45">
        <f>G42/SelInd!AA$15</f>
        <v>9.3189973700697499E-3</v>
      </c>
      <c r="H85" s="45">
        <f>H42/SelInd!AB$15</f>
        <v>8.7643717778758626E-3</v>
      </c>
      <c r="I85" s="45">
        <f>I42/SelInd!AC$15</f>
        <v>8.0274505585015959E-3</v>
      </c>
    </row>
    <row r="86" spans="1:9" ht="13.5">
      <c r="A86" s="81" t="s">
        <v>366</v>
      </c>
      <c r="B86" s="45">
        <f>B43/SelInd!V$15</f>
        <v>-1.1021693464494412E-3</v>
      </c>
      <c r="C86" s="45">
        <f>C43/SelInd!W$15</f>
        <v>-1.0285510431562587E-3</v>
      </c>
      <c r="D86" s="45">
        <f>D43/SelInd!X$15</f>
        <v>-9.2003052093025679E-4</v>
      </c>
      <c r="E86" s="139">
        <f>E43/SelInd!Y$15</f>
        <v>-8.3848725495778943E-4</v>
      </c>
      <c r="F86" s="45">
        <f>F43/SelInd!Z$15</f>
        <v>-8.8599644520506249E-4</v>
      </c>
      <c r="G86" s="45">
        <f>G43/SelInd!AA$15</f>
        <v>-9.2163274819211485E-4</v>
      </c>
      <c r="H86" s="45">
        <f>H43/SelInd!AB$15</f>
        <v>-8.4814129928499605E-4</v>
      </c>
      <c r="I86" s="45">
        <f>I43/SelInd!AC$15</f>
        <v>-7.7682833626709752E-4</v>
      </c>
    </row>
    <row r="87" spans="1:9" ht="13.5">
      <c r="A87" s="81" t="s">
        <v>367</v>
      </c>
      <c r="B87" s="45">
        <f>B44/SelInd!V$15</f>
        <v>1.0234429645601955E-2</v>
      </c>
      <c r="C87" s="45">
        <f>C44/SelInd!W$15</f>
        <v>1.0826234408536162E-2</v>
      </c>
      <c r="D87" s="45">
        <f>D44/SelInd!X$15</f>
        <v>1.0220224758219539E-2</v>
      </c>
      <c r="E87" s="139">
        <f>E44/SelInd!Y$15</f>
        <v>9.3479350538436985E-3</v>
      </c>
      <c r="F87" s="45">
        <f>F44/SelInd!Z$15</f>
        <v>1.0596805433497237E-2</v>
      </c>
      <c r="G87" s="45">
        <f>G44/SelInd!AA$15</f>
        <v>1.0240630118261864E-2</v>
      </c>
      <c r="H87" s="45">
        <f>H44/SelInd!AB$15</f>
        <v>9.6125130771608589E-3</v>
      </c>
      <c r="I87" s="45">
        <f>I44/SelInd!AC$15</f>
        <v>8.8042788947686919E-3</v>
      </c>
    </row>
    <row r="88" spans="1:9" ht="13.5">
      <c r="A88" s="80" t="s">
        <v>356</v>
      </c>
      <c r="B88" s="45">
        <f>B45/SelInd!V$15</f>
        <v>2.1325402326158906E-2</v>
      </c>
      <c r="C88" s="45">
        <f>C45/SelInd!W$15</f>
        <v>2.1984543868148489E-2</v>
      </c>
      <c r="D88" s="45">
        <f>D45/SelInd!X$15</f>
        <v>2.097932453584108E-2</v>
      </c>
      <c r="E88" s="139">
        <f>E45/SelInd!Y$15</f>
        <v>1.1115945322868978E-2</v>
      </c>
      <c r="F88" s="45">
        <f>F45/SelInd!Z$15</f>
        <v>2.0267168684065806E-2</v>
      </c>
      <c r="G88" s="45">
        <f>G45/SelInd!AA$15</f>
        <v>2.2426396872674795E-2</v>
      </c>
      <c r="H88" s="45">
        <f>H45/SelInd!AB$15</f>
        <v>1.564349507570104E-2</v>
      </c>
      <c r="I88" s="45">
        <f>I45/SelInd!AC$15</f>
        <v>1.7780737474558009E-2</v>
      </c>
    </row>
    <row r="89" spans="1:9" ht="13.5">
      <c r="A89" s="81" t="s">
        <v>369</v>
      </c>
      <c r="B89" s="45">
        <f>B46/SelInd!V$15</f>
        <v>3.2961161569389434E-2</v>
      </c>
      <c r="C89" s="45">
        <f>C46/SelInd!W$15</f>
        <v>3.1755778778132945E-2</v>
      </c>
      <c r="D89" s="45">
        <f>D46/SelInd!X$15</f>
        <v>3.2913434721622128E-2</v>
      </c>
      <c r="E89" s="139">
        <f>E46/SelInd!Y$15</f>
        <v>2.8546897514505766E-2</v>
      </c>
      <c r="F89" s="45">
        <f>F46/SelInd!Z$15</f>
        <v>3.9980589589878442E-2</v>
      </c>
      <c r="G89" s="45">
        <f>G46/SelInd!AA$15</f>
        <v>3.891338270144485E-2</v>
      </c>
      <c r="H89" s="45">
        <f>H46/SelInd!AB$15</f>
        <v>5.4657994842810857E-2</v>
      </c>
      <c r="I89" s="45">
        <f>I46/SelInd!AC$15</f>
        <v>3.3662561238240893E-2</v>
      </c>
    </row>
    <row r="90" spans="1:9" ht="13.5">
      <c r="A90" s="81" t="s">
        <v>370</v>
      </c>
      <c r="B90" s="45">
        <f>B47/SelInd!V$15</f>
        <v>-1.163575924323053E-2</v>
      </c>
      <c r="C90" s="45">
        <f>C47/SelInd!W$15</f>
        <v>-9.7712349099844577E-3</v>
      </c>
      <c r="D90" s="45">
        <f>D47/SelInd!X$15</f>
        <v>-1.1934110185781045E-2</v>
      </c>
      <c r="E90" s="139">
        <f>E47/SelInd!Y$15</f>
        <v>-1.7430952191636789E-2</v>
      </c>
      <c r="F90" s="45">
        <f>F47/SelInd!Z$15</f>
        <v>-1.9713420905812639E-2</v>
      </c>
      <c r="G90" s="45">
        <f>G47/SelInd!AA$15</f>
        <v>-1.6486985828770055E-2</v>
      </c>
      <c r="H90" s="45">
        <f>H47/SelInd!AB$15</f>
        <v>-3.9014499767109814E-2</v>
      </c>
      <c r="I90" s="45">
        <f>I47/SelInd!AC$15</f>
        <v>-1.5881823763682881E-2</v>
      </c>
    </row>
    <row r="91" spans="1:9" ht="13.5">
      <c r="A91" s="79" t="s">
        <v>371</v>
      </c>
      <c r="B91" s="45">
        <f>B48/SelInd!V$15</f>
        <v>2.2673197984102791E-3</v>
      </c>
      <c r="C91" s="45">
        <f>C48/SelInd!W$15</f>
        <v>3.4059733114802969E-3</v>
      </c>
      <c r="D91" s="45">
        <f>D48/SelInd!X$15</f>
        <v>5.8881953339536431E-4</v>
      </c>
      <c r="E91" s="139">
        <f>E48/SelInd!Y$15</f>
        <v>-2.9011659021539516E-3</v>
      </c>
      <c r="F91" s="45">
        <f>F48/SelInd!Z$15</f>
        <v>1.6457383969684038E-3</v>
      </c>
      <c r="G91" s="45">
        <f>G48/SelInd!AA$15</f>
        <v>4.3009528248965359E-3</v>
      </c>
      <c r="H91" s="45">
        <f>H48/SelInd!AB$15</f>
        <v>-3.109851430711652E-3</v>
      </c>
      <c r="I91" s="45">
        <f>I48/SelInd!AC$15</f>
        <v>-1.0530339669398432E-3</v>
      </c>
    </row>
    <row r="92" spans="1:9" ht="13.5">
      <c r="A92" s="78"/>
      <c r="B92" s="45"/>
      <c r="C92" s="45"/>
      <c r="D92" s="45"/>
      <c r="E92" s="139"/>
      <c r="F92" s="45"/>
      <c r="G92" s="45"/>
      <c r="H92" s="45"/>
      <c r="I92" s="45"/>
    </row>
    <row r="93" spans="1:9" ht="13.5">
      <c r="A93" s="91" t="s">
        <v>374</v>
      </c>
      <c r="B93" s="41">
        <f>B50/SelInd!V$15</f>
        <v>-2.2676743820113743E-7</v>
      </c>
      <c r="C93" s="41">
        <f>C50/SelInd!W$15</f>
        <v>-4.4820140686719963E-9</v>
      </c>
      <c r="D93" s="41">
        <f>D50/SelInd!X$15</f>
        <v>7.457712200867777E-7</v>
      </c>
      <c r="E93" s="147">
        <f>E50/SelInd!Y$15</f>
        <v>1.2936959465961147E-17</v>
      </c>
      <c r="F93" s="41">
        <f>F50/SelInd!Z$15</f>
        <v>7.0215218282376908E-7</v>
      </c>
      <c r="G93" s="41">
        <f>G50/SelInd!AA$15</f>
        <v>2.6624946058719399E-7</v>
      </c>
      <c r="H93" s="41">
        <f>H50/SelInd!AB$15</f>
        <v>2.4501859756971261E-7</v>
      </c>
      <c r="I93" s="41">
        <f>I50/SelInd!AC$15</f>
        <v>2.2441707492022429E-7</v>
      </c>
    </row>
  </sheetData>
  <pageMargins left="0.7" right="0.7" top="0.75" bottom="0.75" header="0.3" footer="0.3"/>
  <pageSetup paperSize="9" scale="73" fitToHeight="2" orientation="portrait" r:id="rId1"/>
  <rowBreaks count="1" manualBreakCount="1"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Budget Plus</vt:lpstr>
      <vt:lpstr>BOP!Print_Area</vt:lpstr>
      <vt:lpstr>Budget!Print_Area</vt:lpstr>
      <vt:lpstr>'Budget Plus'!Print_Area</vt:lpstr>
      <vt:lpstr>MonSer!Print_Area</vt:lpstr>
      <vt:lpstr>NatAcc!Print_Area</vt:lpstr>
      <vt:lpstr>NatBank!Print_Area</vt:lpstr>
      <vt:lpstr>SelInd!Print_Area</vt:lpstr>
      <vt:lpstr>Budget!Print_Titles</vt:lpstr>
      <vt:lpstr>'Budget Plus'!Print_Titles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Pridon Aslanikashvili</cp:lastModifiedBy>
  <cp:lastPrinted>2018-11-01T16:14:27Z</cp:lastPrinted>
  <dcterms:created xsi:type="dcterms:W3CDTF">2002-06-18T07:14:33Z</dcterms:created>
  <dcterms:modified xsi:type="dcterms:W3CDTF">2018-11-02T13:26:01Z</dcterms:modified>
</cp:coreProperties>
</file>